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4.2025\"/>
    </mc:Choice>
  </mc:AlternateContent>
  <bookViews>
    <workbookView xWindow="-120" yWindow="-120" windowWidth="29040" windowHeight="15840" tabRatio="626" activeTab="1"/>
  </bookViews>
  <sheets>
    <sheet name="Подпрограмма 2" sheetId="4" r:id="rId1"/>
    <sheet name="Подпрограмма 2 (3)" sheetId="24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(3)'!#REF!</definedName>
    <definedName name="Z_359C8E5E_9871_416C_8416_05D2A4FF5688_.wvu.PrintArea" localSheetId="1" hidden="1">'Подпрограмма 2 (3)'!$A$1:$L$22</definedName>
    <definedName name="Z_676C7EBD_E16D_4DD0_B42E_F8075547C9A3_.wvu.PrintArea" localSheetId="1" hidden="1">'Подпрограмма 2 (3)'!$A$1:$L$22</definedName>
    <definedName name="Z_79A8BF50_58E9_46AC_AFD7_D75F740A8CFE_.wvu.PrintArea" localSheetId="1" hidden="1">'Подпрограмма 2 (3)'!$A$1:$L$22</definedName>
    <definedName name="Z_F75B3EC3_CC43_4B33_913D_5D7444E65C48_.wvu.PrintArea" localSheetId="1" hidden="1">'Подпрограмма 2 (3)'!$A$1:$L$22</definedName>
    <definedName name="_xlnm.Print_Titles" localSheetId="0">'Подпрограмма 2'!$3:$5</definedName>
    <definedName name="_xlnm.Print_Titles" localSheetId="1">'Подпрограмма 2 (3)'!$3:$6</definedName>
    <definedName name="_xlnm.Print_Area" localSheetId="0">'Подпрограмма 2'!$A$1:$R$157</definedName>
    <definedName name="_xlnm.Print_Area" localSheetId="1">'Подпрограмма 2 (3)'!$A$1:$K$22</definedName>
  </definedNames>
  <calcPr calcId="162913"/>
</workbook>
</file>

<file path=xl/calcChain.xml><?xml version="1.0" encoding="utf-8"?>
<calcChain xmlns="http://schemas.openxmlformats.org/spreadsheetml/2006/main">
  <c r="G21" i="24" l="1"/>
  <c r="G20" i="24"/>
  <c r="G19" i="24"/>
  <c r="G18" i="24"/>
  <c r="G17" i="24"/>
  <c r="G14" i="24"/>
  <c r="G13" i="24"/>
  <c r="G12" i="24"/>
  <c r="G11" i="24"/>
  <c r="G9" i="24"/>
  <c r="G8" i="24"/>
  <c r="G7" i="24"/>
  <c r="J22" i="24" l="1"/>
  <c r="K22" i="24"/>
  <c r="H22" i="24"/>
  <c r="I22" i="24"/>
  <c r="K21" i="24" l="1"/>
  <c r="I21" i="24"/>
  <c r="K11" i="24"/>
  <c r="I11" i="24" s="1"/>
  <c r="K12" i="24"/>
  <c r="I12" i="24" s="1"/>
  <c r="M32" i="4" l="1"/>
  <c r="K8" i="24"/>
  <c r="I8" i="24" s="1"/>
  <c r="I7" i="24"/>
  <c r="I9" i="24"/>
  <c r="K17" i="24" l="1"/>
  <c r="K18" i="24"/>
  <c r="K19" i="24"/>
  <c r="K20" i="24"/>
  <c r="R96" i="4" l="1"/>
  <c r="Q96" i="4"/>
  <c r="R93" i="4"/>
  <c r="Q93" i="4"/>
  <c r="R88" i="4"/>
  <c r="Q88" i="4"/>
  <c r="I20" i="24" l="1"/>
  <c r="I19" i="24"/>
  <c r="I18" i="24"/>
  <c r="I17" i="24"/>
  <c r="K16" i="24"/>
  <c r="I16" i="24" s="1"/>
  <c r="K15" i="24"/>
  <c r="I15" i="24" s="1"/>
  <c r="K14" i="24"/>
  <c r="I14" i="24" s="1"/>
  <c r="K13" i="24"/>
  <c r="D6" i="24"/>
  <c r="E6" i="24" s="1"/>
  <c r="F6" i="24" s="1"/>
  <c r="G6" i="24" s="1"/>
  <c r="H6" i="24" s="1"/>
  <c r="I6" i="24" s="1"/>
  <c r="I13" i="24" l="1"/>
  <c r="K156" i="4" l="1"/>
  <c r="N156" i="4"/>
  <c r="R156" i="4" s="1"/>
  <c r="O156" i="4"/>
  <c r="Q156" i="4"/>
  <c r="R114" i="4"/>
  <c r="Q114" i="4"/>
  <c r="R113" i="4"/>
  <c r="Q113" i="4"/>
  <c r="R112" i="4"/>
  <c r="Q112" i="4"/>
  <c r="R111" i="4"/>
  <c r="Q111" i="4"/>
  <c r="R110" i="4"/>
  <c r="Q110" i="4"/>
  <c r="R109" i="4"/>
  <c r="Q109" i="4"/>
  <c r="R108" i="4"/>
  <c r="Q108" i="4"/>
  <c r="R107" i="4"/>
  <c r="Q107" i="4"/>
  <c r="R106" i="4"/>
  <c r="Q106" i="4"/>
  <c r="R105" i="4"/>
  <c r="Q105" i="4"/>
  <c r="R104" i="4"/>
  <c r="Q104" i="4"/>
  <c r="R102" i="4"/>
  <c r="Q102" i="4"/>
  <c r="R100" i="4"/>
  <c r="Q100" i="4"/>
  <c r="R99" i="4"/>
  <c r="Q99" i="4"/>
  <c r="R98" i="4"/>
  <c r="Q98" i="4"/>
  <c r="R97" i="4"/>
  <c r="Q97" i="4"/>
  <c r="R95" i="4"/>
  <c r="Q95" i="4"/>
  <c r="R92" i="4"/>
  <c r="Q92" i="4"/>
  <c r="R90" i="4"/>
  <c r="Q90" i="4"/>
  <c r="R85" i="4"/>
  <c r="Q85" i="4"/>
  <c r="R84" i="4"/>
  <c r="Q84" i="4"/>
  <c r="R71" i="4"/>
  <c r="Q71" i="4"/>
  <c r="R68" i="4"/>
  <c r="Q68" i="4"/>
  <c r="R67" i="4"/>
  <c r="Q67" i="4"/>
  <c r="R66" i="4"/>
  <c r="Q66" i="4"/>
  <c r="R65" i="4"/>
  <c r="Q65" i="4"/>
  <c r="R64" i="4"/>
  <c r="Q64" i="4"/>
  <c r="R63" i="4"/>
  <c r="Q63" i="4"/>
  <c r="R62" i="4"/>
  <c r="Q62" i="4"/>
  <c r="R61" i="4"/>
  <c r="Q61" i="4"/>
  <c r="R60" i="4"/>
  <c r="Q60" i="4"/>
  <c r="R59" i="4"/>
  <c r="Q59" i="4"/>
  <c r="R58" i="4"/>
  <c r="Q58" i="4"/>
  <c r="R57" i="4"/>
  <c r="Q57" i="4"/>
  <c r="R55" i="4"/>
  <c r="Q55" i="4"/>
  <c r="R54" i="4"/>
  <c r="Q54" i="4"/>
  <c r="R53" i="4"/>
  <c r="Q53" i="4"/>
  <c r="R52" i="4"/>
  <c r="Q52" i="4"/>
  <c r="R50" i="4"/>
  <c r="Q50" i="4"/>
  <c r="R49" i="4"/>
  <c r="Q49" i="4"/>
  <c r="R48" i="4"/>
  <c r="Q48" i="4"/>
  <c r="Q30" i="4"/>
  <c r="R30" i="4"/>
  <c r="Q34" i="4"/>
  <c r="R34" i="4"/>
  <c r="Q35" i="4"/>
  <c r="R35" i="4"/>
  <c r="Q38" i="4"/>
  <c r="R38" i="4"/>
  <c r="Q39" i="4"/>
  <c r="R39" i="4"/>
  <c r="Q41" i="4"/>
  <c r="R41" i="4"/>
  <c r="Q44" i="4"/>
  <c r="R44" i="4"/>
  <c r="Q10" i="4"/>
  <c r="R10" i="4"/>
  <c r="Q11" i="4"/>
  <c r="R11" i="4"/>
  <c r="Q12" i="4"/>
  <c r="R12" i="4"/>
  <c r="Q13" i="4"/>
  <c r="R13" i="4"/>
  <c r="Q14" i="4"/>
  <c r="R14" i="4"/>
  <c r="Q15" i="4"/>
  <c r="R15" i="4"/>
  <c r="Q16" i="4"/>
  <c r="R16" i="4"/>
  <c r="Q17" i="4"/>
  <c r="R17" i="4"/>
  <c r="Q18" i="4"/>
  <c r="R18" i="4"/>
  <c r="Q9" i="4"/>
  <c r="R9" i="4"/>
  <c r="O8" i="4"/>
  <c r="Q8" i="4"/>
  <c r="Q7" i="4"/>
  <c r="Q6" i="4"/>
  <c r="H157" i="4"/>
  <c r="H28" i="4"/>
  <c r="I28" i="4"/>
  <c r="J28" i="4"/>
  <c r="L28" i="4"/>
  <c r="M28" i="4"/>
  <c r="M27" i="4" s="1"/>
  <c r="M157" i="4" s="1"/>
  <c r="O28" i="4"/>
  <c r="O27" i="4" s="1"/>
  <c r="H27" i="4"/>
  <c r="I27" i="4"/>
  <c r="J27" i="4"/>
  <c r="L27" i="4"/>
  <c r="P10" i="4"/>
  <c r="P11" i="4"/>
  <c r="P12" i="4"/>
  <c r="P13" i="4"/>
  <c r="P14" i="4"/>
  <c r="P15" i="4"/>
  <c r="P16" i="4"/>
  <c r="P17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89" i="4"/>
  <c r="P90" i="4"/>
  <c r="P91" i="4"/>
  <c r="P92" i="4"/>
  <c r="P93" i="4"/>
  <c r="P94" i="4"/>
  <c r="P95" i="4"/>
  <c r="P98" i="4"/>
  <c r="N98" i="4" s="1"/>
  <c r="K98" i="4"/>
  <c r="N83" i="4"/>
  <c r="K83" i="4"/>
  <c r="H83" i="4"/>
  <c r="H72" i="4"/>
  <c r="I72" i="4"/>
  <c r="J72" i="4"/>
  <c r="K72" i="4"/>
  <c r="L72" i="4"/>
  <c r="M72" i="4"/>
  <c r="N72" i="4"/>
  <c r="O72" i="4"/>
  <c r="P72" i="4"/>
  <c r="N26" i="4"/>
  <c r="K26" i="4"/>
  <c r="N25" i="4"/>
  <c r="K25" i="4"/>
  <c r="N24" i="4"/>
  <c r="K24" i="4"/>
  <c r="N23" i="4"/>
  <c r="K23" i="4"/>
  <c r="H26" i="4"/>
  <c r="H25" i="4"/>
  <c r="H24" i="4"/>
  <c r="H23" i="4"/>
  <c r="F157" i="4"/>
  <c r="G157" i="4"/>
  <c r="P154" i="4"/>
  <c r="N154" i="4" s="1"/>
  <c r="K154" i="4"/>
  <c r="H154" i="4"/>
  <c r="P153" i="4"/>
  <c r="N153" i="4"/>
  <c r="K153" i="4"/>
  <c r="H153" i="4"/>
  <c r="P152" i="4"/>
  <c r="N152" i="4"/>
  <c r="K152" i="4"/>
  <c r="H152" i="4"/>
  <c r="P151" i="4"/>
  <c r="N151" i="4"/>
  <c r="K151" i="4"/>
  <c r="H151" i="4"/>
  <c r="P150" i="4"/>
  <c r="N150" i="4"/>
  <c r="K150" i="4"/>
  <c r="H150" i="4"/>
  <c r="P149" i="4"/>
  <c r="N149" i="4"/>
  <c r="K149" i="4"/>
  <c r="H149" i="4"/>
  <c r="P148" i="4"/>
  <c r="N148" i="4"/>
  <c r="K148" i="4"/>
  <c r="H148" i="4"/>
  <c r="P147" i="4"/>
  <c r="N147" i="4"/>
  <c r="K147" i="4"/>
  <c r="H147" i="4"/>
  <c r="P146" i="4"/>
  <c r="N146" i="4"/>
  <c r="K146" i="4"/>
  <c r="H146" i="4"/>
  <c r="P145" i="4"/>
  <c r="N145" i="4"/>
  <c r="K145" i="4"/>
  <c r="H145" i="4"/>
  <c r="P144" i="4"/>
  <c r="N144" i="4" s="1"/>
  <c r="K144" i="4"/>
  <c r="H144" i="4"/>
  <c r="P143" i="4"/>
  <c r="N143" i="4" s="1"/>
  <c r="K143" i="4"/>
  <c r="H143" i="4"/>
  <c r="P142" i="4"/>
  <c r="N142" i="4" s="1"/>
  <c r="K142" i="4"/>
  <c r="H142" i="4"/>
  <c r="P140" i="4"/>
  <c r="N140" i="4"/>
  <c r="K140" i="4"/>
  <c r="H140" i="4"/>
  <c r="P139" i="4"/>
  <c r="N139" i="4"/>
  <c r="K139" i="4"/>
  <c r="H139" i="4"/>
  <c r="P138" i="4"/>
  <c r="N138" i="4"/>
  <c r="K138" i="4"/>
  <c r="H138" i="4"/>
  <c r="P137" i="4"/>
  <c r="N137" i="4"/>
  <c r="K137" i="4"/>
  <c r="H137" i="4"/>
  <c r="P136" i="4"/>
  <c r="N136" i="4"/>
  <c r="K136" i="4"/>
  <c r="H136" i="4"/>
  <c r="P135" i="4"/>
  <c r="N135" i="4"/>
  <c r="K135" i="4"/>
  <c r="H135" i="4"/>
  <c r="P134" i="4"/>
  <c r="N134" i="4"/>
  <c r="K134" i="4"/>
  <c r="H134" i="4"/>
  <c r="P133" i="4"/>
  <c r="N133" i="4"/>
  <c r="K133" i="4"/>
  <c r="H133" i="4"/>
  <c r="P132" i="4"/>
  <c r="N132" i="4"/>
  <c r="K132" i="4"/>
  <c r="H132" i="4"/>
  <c r="P131" i="4"/>
  <c r="N131" i="4"/>
  <c r="K131" i="4"/>
  <c r="H131" i="4"/>
  <c r="P130" i="4"/>
  <c r="N130" i="4"/>
  <c r="K130" i="4"/>
  <c r="H130" i="4"/>
  <c r="P129" i="4"/>
  <c r="N129" i="4"/>
  <c r="K129" i="4"/>
  <c r="H129" i="4"/>
  <c r="P128" i="4"/>
  <c r="N128" i="4"/>
  <c r="K128" i="4"/>
  <c r="H128" i="4"/>
  <c r="P127" i="4"/>
  <c r="N127" i="4"/>
  <c r="K127" i="4"/>
  <c r="H127" i="4"/>
  <c r="P126" i="4"/>
  <c r="N126" i="4"/>
  <c r="K126" i="4"/>
  <c r="H126" i="4"/>
  <c r="P125" i="4"/>
  <c r="N125" i="4"/>
  <c r="K125" i="4"/>
  <c r="H125" i="4"/>
  <c r="P124" i="4"/>
  <c r="N124" i="4"/>
  <c r="K124" i="4"/>
  <c r="H124" i="4"/>
  <c r="P123" i="4"/>
  <c r="N123" i="4"/>
  <c r="K123" i="4"/>
  <c r="H123" i="4"/>
  <c r="P122" i="4"/>
  <c r="N122" i="4"/>
  <c r="K122" i="4"/>
  <c r="H122" i="4"/>
  <c r="P121" i="4"/>
  <c r="N121" i="4"/>
  <c r="K121" i="4"/>
  <c r="H121" i="4"/>
  <c r="P69" i="4"/>
  <c r="P70" i="4"/>
  <c r="N70" i="4" s="1"/>
  <c r="P71" i="4"/>
  <c r="N71" i="4" s="1"/>
  <c r="N69" i="4"/>
  <c r="K69" i="4"/>
  <c r="K70" i="4"/>
  <c r="K71" i="4"/>
  <c r="H69" i="4"/>
  <c r="H70" i="4"/>
  <c r="H71" i="4"/>
  <c r="H89" i="4"/>
  <c r="H90" i="4"/>
  <c r="H91" i="4"/>
  <c r="H92" i="4"/>
  <c r="H93" i="4"/>
  <c r="H94" i="4"/>
  <c r="H95" i="4"/>
  <c r="H96" i="4"/>
  <c r="N93" i="4"/>
  <c r="N94" i="4"/>
  <c r="P96" i="4"/>
  <c r="N91" i="4"/>
  <c r="N92" i="4"/>
  <c r="N95" i="4"/>
  <c r="N96" i="4"/>
  <c r="K95" i="4"/>
  <c r="M8" i="4"/>
  <c r="J8" i="4"/>
  <c r="H155" i="4"/>
  <c r="I155" i="4"/>
  <c r="J155" i="4"/>
  <c r="L155" i="4"/>
  <c r="L157" i="4" s="1"/>
  <c r="M155" i="4"/>
  <c r="O155" i="4"/>
  <c r="O157" i="4" s="1"/>
  <c r="H156" i="4"/>
  <c r="G100" i="4" l="1"/>
  <c r="E100" i="4"/>
  <c r="E97" i="4"/>
  <c r="F72" i="4"/>
  <c r="G72" i="4"/>
  <c r="F67" i="4"/>
  <c r="G67" i="4"/>
  <c r="I67" i="4"/>
  <c r="J67" i="4"/>
  <c r="L67" i="4"/>
  <c r="M67" i="4"/>
  <c r="O67" i="4"/>
  <c r="F48" i="4"/>
  <c r="G48" i="4"/>
  <c r="I48" i="4"/>
  <c r="J48" i="4"/>
  <c r="L48" i="4"/>
  <c r="M48" i="4"/>
  <c r="O48" i="4"/>
  <c r="F28" i="4"/>
  <c r="G28" i="4"/>
  <c r="G27" i="4" s="1"/>
  <c r="F27" i="4"/>
  <c r="E27" i="4"/>
  <c r="E21" i="4"/>
  <c r="F20" i="4"/>
  <c r="G20" i="4"/>
  <c r="H20" i="4"/>
  <c r="I20" i="4"/>
  <c r="J20" i="4"/>
  <c r="K20" i="4"/>
  <c r="L20" i="4"/>
  <c r="M20" i="4"/>
  <c r="N20" i="4"/>
  <c r="O20" i="4"/>
  <c r="P20" i="4"/>
  <c r="E20" i="4"/>
  <c r="E19" i="4" s="1"/>
  <c r="F19" i="4"/>
  <c r="G19" i="4"/>
  <c r="K19" i="4"/>
  <c r="O19" i="4"/>
  <c r="E156" i="4"/>
  <c r="G155" i="4"/>
  <c r="F155" i="4"/>
  <c r="E155" i="4"/>
  <c r="K155" i="4"/>
  <c r="Q155" i="4" s="1"/>
  <c r="P156" i="4"/>
  <c r="P155" i="4" s="1"/>
  <c r="E142" i="4"/>
  <c r="F141" i="4"/>
  <c r="H141" i="4"/>
  <c r="I141" i="4"/>
  <c r="J141" i="4"/>
  <c r="K141" i="4"/>
  <c r="L141" i="4"/>
  <c r="M141" i="4"/>
  <c r="N141" i="4"/>
  <c r="O141" i="4"/>
  <c r="P141" i="4"/>
  <c r="E143" i="4"/>
  <c r="E144" i="4"/>
  <c r="E145" i="4"/>
  <c r="E146" i="4"/>
  <c r="E147" i="4"/>
  <c r="E148" i="4"/>
  <c r="E149" i="4"/>
  <c r="E150" i="4"/>
  <c r="E151" i="4"/>
  <c r="E152" i="4"/>
  <c r="E153" i="4"/>
  <c r="G154" i="4"/>
  <c r="G141" i="4" s="1"/>
  <c r="F119" i="4"/>
  <c r="E124" i="4"/>
  <c r="E125" i="4"/>
  <c r="E126" i="4"/>
  <c r="E127" i="4"/>
  <c r="E131" i="4"/>
  <c r="E132" i="4"/>
  <c r="E133" i="4"/>
  <c r="E134" i="4"/>
  <c r="E135" i="4"/>
  <c r="E136" i="4"/>
  <c r="E137" i="4"/>
  <c r="E138" i="4"/>
  <c r="E139" i="4"/>
  <c r="E140" i="4"/>
  <c r="G130" i="4"/>
  <c r="E130" i="4" s="1"/>
  <c r="G129" i="4"/>
  <c r="E129" i="4" s="1"/>
  <c r="G128" i="4"/>
  <c r="E128" i="4" s="1"/>
  <c r="G120" i="4"/>
  <c r="G118" i="4"/>
  <c r="E116" i="4"/>
  <c r="E115" i="4" s="1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I84" i="4"/>
  <c r="J84" i="4"/>
  <c r="L84" i="4"/>
  <c r="M84" i="4"/>
  <c r="O84" i="4"/>
  <c r="F84" i="4"/>
  <c r="E95" i="4"/>
  <c r="E96" i="4"/>
  <c r="G94" i="4"/>
  <c r="G93" i="4"/>
  <c r="G92" i="4"/>
  <c r="G91" i="4"/>
  <c r="G90" i="4"/>
  <c r="G89" i="4"/>
  <c r="G88" i="4"/>
  <c r="G87" i="4"/>
  <c r="G86" i="4"/>
  <c r="G85" i="4"/>
  <c r="E83" i="4"/>
  <c r="E70" i="4"/>
  <c r="G71" i="4"/>
  <c r="E71" i="4" s="1"/>
  <c r="G69" i="4"/>
  <c r="E69" i="4" s="1"/>
  <c r="G68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E26" i="4"/>
  <c r="E25" i="4"/>
  <c r="E24" i="4"/>
  <c r="E23" i="4"/>
  <c r="H22" i="4"/>
  <c r="H19" i="4" s="1"/>
  <c r="I22" i="4"/>
  <c r="I19" i="4" s="1"/>
  <c r="J22" i="4"/>
  <c r="J19" i="4" s="1"/>
  <c r="K22" i="4"/>
  <c r="L22" i="4"/>
  <c r="L19" i="4" s="1"/>
  <c r="M22" i="4"/>
  <c r="M19" i="4" s="1"/>
  <c r="N22" i="4"/>
  <c r="N19" i="4" s="1"/>
  <c r="O22" i="4"/>
  <c r="P22" i="4"/>
  <c r="P19" i="4" s="1"/>
  <c r="F22" i="4"/>
  <c r="G22" i="4"/>
  <c r="F9" i="4"/>
  <c r="G7" i="4"/>
  <c r="F7" i="4"/>
  <c r="G18" i="4"/>
  <c r="G17" i="4"/>
  <c r="G16" i="4"/>
  <c r="G15" i="4"/>
  <c r="G14" i="4"/>
  <c r="G13" i="4"/>
  <c r="G12" i="4"/>
  <c r="G11" i="4"/>
  <c r="G10" i="4"/>
  <c r="N155" i="4" l="1"/>
  <c r="R155" i="4" s="1"/>
  <c r="E154" i="4"/>
  <c r="E141" i="4" s="1"/>
  <c r="G119" i="4"/>
  <c r="G84" i="4"/>
  <c r="E22" i="4"/>
  <c r="E7" i="4"/>
  <c r="P120" i="4" l="1"/>
  <c r="N120" i="4" s="1"/>
  <c r="K120" i="4"/>
  <c r="H120" i="4"/>
  <c r="P118" i="4"/>
  <c r="N118" i="4" s="1"/>
  <c r="K118" i="4"/>
  <c r="H118" i="4"/>
  <c r="P116" i="4"/>
  <c r="N116" i="4" s="1"/>
  <c r="K116" i="4"/>
  <c r="H116" i="4"/>
  <c r="H102" i="4"/>
  <c r="K102" i="4"/>
  <c r="N102" i="4"/>
  <c r="H103" i="4"/>
  <c r="K103" i="4"/>
  <c r="N103" i="4"/>
  <c r="H104" i="4"/>
  <c r="K104" i="4"/>
  <c r="N104" i="4"/>
  <c r="H105" i="4"/>
  <c r="K105" i="4"/>
  <c r="N105" i="4"/>
  <c r="H106" i="4"/>
  <c r="K106" i="4"/>
  <c r="N106" i="4"/>
  <c r="H107" i="4"/>
  <c r="K107" i="4"/>
  <c r="N107" i="4"/>
  <c r="H108" i="4"/>
  <c r="K108" i="4"/>
  <c r="N108" i="4"/>
  <c r="H109" i="4"/>
  <c r="K109" i="4"/>
  <c r="N109" i="4"/>
  <c r="H110" i="4"/>
  <c r="K110" i="4"/>
  <c r="N110" i="4"/>
  <c r="H111" i="4"/>
  <c r="K111" i="4"/>
  <c r="N111" i="4"/>
  <c r="H112" i="4"/>
  <c r="K112" i="4"/>
  <c r="N112" i="4"/>
  <c r="H113" i="4"/>
  <c r="K113" i="4"/>
  <c r="N113" i="4"/>
  <c r="H114" i="4"/>
  <c r="K114" i="4"/>
  <c r="P114" i="4"/>
  <c r="N114" i="4" s="1"/>
  <c r="N101" i="4"/>
  <c r="K101" i="4"/>
  <c r="H101" i="4"/>
  <c r="P99" i="4"/>
  <c r="N99" i="4" s="1"/>
  <c r="K99" i="4"/>
  <c r="H99" i="4"/>
  <c r="H98" i="4"/>
  <c r="H87" i="4"/>
  <c r="K87" i="4"/>
  <c r="P87" i="4"/>
  <c r="N87" i="4" s="1"/>
  <c r="H88" i="4"/>
  <c r="K88" i="4"/>
  <c r="P88" i="4"/>
  <c r="N88" i="4" s="1"/>
  <c r="K89" i="4"/>
  <c r="N89" i="4"/>
  <c r="K90" i="4"/>
  <c r="N90" i="4"/>
  <c r="K91" i="4"/>
  <c r="K92" i="4"/>
  <c r="K93" i="4"/>
  <c r="K94" i="4"/>
  <c r="H86" i="4"/>
  <c r="K86" i="4"/>
  <c r="P86" i="4"/>
  <c r="N86" i="4" s="1"/>
  <c r="H85" i="4"/>
  <c r="K85" i="4"/>
  <c r="P85" i="4"/>
  <c r="H84" i="4" l="1"/>
  <c r="N85" i="4"/>
  <c r="N84" i="4" s="1"/>
  <c r="P84" i="4"/>
  <c r="K84" i="4"/>
  <c r="E121" i="4" l="1"/>
  <c r="E122" i="4"/>
  <c r="E123" i="4"/>
  <c r="E107" i="4"/>
  <c r="E108" i="4"/>
  <c r="E109" i="4"/>
  <c r="E110" i="4"/>
  <c r="E111" i="4"/>
  <c r="E114" i="4"/>
  <c r="E113" i="4"/>
  <c r="E112" i="4"/>
  <c r="E106" i="4"/>
  <c r="E105" i="4"/>
  <c r="E104" i="4"/>
  <c r="E103" i="4"/>
  <c r="E102" i="4"/>
  <c r="E101" i="4"/>
  <c r="P100" i="4"/>
  <c r="O100" i="4"/>
  <c r="N100" i="4"/>
  <c r="M100" i="4"/>
  <c r="L100" i="4"/>
  <c r="K100" i="4"/>
  <c r="J100" i="4"/>
  <c r="I100" i="4"/>
  <c r="H100" i="4"/>
  <c r="F100" i="4"/>
  <c r="F97" i="4"/>
  <c r="G97" i="4"/>
  <c r="H97" i="4"/>
  <c r="I97" i="4"/>
  <c r="J97" i="4"/>
  <c r="K97" i="4"/>
  <c r="L97" i="4"/>
  <c r="M97" i="4"/>
  <c r="N97" i="4"/>
  <c r="O97" i="4"/>
  <c r="P97" i="4"/>
  <c r="E99" i="4"/>
  <c r="E98" i="4"/>
  <c r="E86" i="4" l="1"/>
  <c r="E87" i="4"/>
  <c r="E88" i="4"/>
  <c r="E89" i="4"/>
  <c r="E90" i="4"/>
  <c r="E91" i="4"/>
  <c r="E92" i="4"/>
  <c r="E93" i="4"/>
  <c r="E94" i="4"/>
  <c r="E85" i="4"/>
  <c r="N82" i="4"/>
  <c r="K82" i="4"/>
  <c r="H82" i="4"/>
  <c r="E82" i="4"/>
  <c r="N81" i="4"/>
  <c r="K81" i="4"/>
  <c r="H81" i="4"/>
  <c r="E81" i="4"/>
  <c r="N80" i="4"/>
  <c r="K80" i="4"/>
  <c r="H80" i="4"/>
  <c r="E80" i="4"/>
  <c r="E68" i="4"/>
  <c r="E67" i="4" s="1"/>
  <c r="N21" i="4"/>
  <c r="K21" i="4"/>
  <c r="H21" i="4"/>
  <c r="E84" i="4" l="1"/>
  <c r="H119" i="4" l="1"/>
  <c r="I119" i="4"/>
  <c r="J119" i="4"/>
  <c r="K119" i="4"/>
  <c r="L119" i="4"/>
  <c r="M119" i="4"/>
  <c r="N119" i="4"/>
  <c r="O119" i="4"/>
  <c r="P119" i="4"/>
  <c r="F117" i="4" l="1"/>
  <c r="G117" i="4"/>
  <c r="H117" i="4"/>
  <c r="I117" i="4"/>
  <c r="J117" i="4"/>
  <c r="K117" i="4"/>
  <c r="L117" i="4"/>
  <c r="M117" i="4"/>
  <c r="N117" i="4"/>
  <c r="O117" i="4"/>
  <c r="P117" i="4"/>
  <c r="F115" i="4"/>
  <c r="G115" i="4"/>
  <c r="H115" i="4"/>
  <c r="I115" i="4"/>
  <c r="J115" i="4"/>
  <c r="K115" i="4"/>
  <c r="L115" i="4"/>
  <c r="M115" i="4"/>
  <c r="N115" i="4"/>
  <c r="O115" i="4"/>
  <c r="P115" i="4"/>
  <c r="E73" i="4"/>
  <c r="E74" i="4"/>
  <c r="H74" i="4"/>
  <c r="K74" i="4"/>
  <c r="N74" i="4"/>
  <c r="E75" i="4"/>
  <c r="H75" i="4"/>
  <c r="K75" i="4"/>
  <c r="N75" i="4"/>
  <c r="E76" i="4"/>
  <c r="H76" i="4"/>
  <c r="K76" i="4"/>
  <c r="N76" i="4"/>
  <c r="E77" i="4"/>
  <c r="H77" i="4"/>
  <c r="K77" i="4"/>
  <c r="N77" i="4"/>
  <c r="E78" i="4"/>
  <c r="H78" i="4"/>
  <c r="K78" i="4"/>
  <c r="N78" i="4"/>
  <c r="E79" i="4"/>
  <c r="H79" i="4"/>
  <c r="K79" i="4"/>
  <c r="N79" i="4"/>
  <c r="E72" i="4" l="1"/>
  <c r="N73" i="4" l="1"/>
  <c r="K73" i="4"/>
  <c r="H73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K49" i="4"/>
  <c r="H49" i="4"/>
  <c r="P50" i="4"/>
  <c r="N50" i="4" s="1"/>
  <c r="P51" i="4"/>
  <c r="N51" i="4" s="1"/>
  <c r="P52" i="4"/>
  <c r="N52" i="4" s="1"/>
  <c r="P53" i="4"/>
  <c r="N53" i="4" s="1"/>
  <c r="P54" i="4"/>
  <c r="N54" i="4" s="1"/>
  <c r="P55" i="4"/>
  <c r="N55" i="4" s="1"/>
  <c r="P56" i="4"/>
  <c r="N56" i="4" s="1"/>
  <c r="P57" i="4"/>
  <c r="N57" i="4" s="1"/>
  <c r="P58" i="4"/>
  <c r="N58" i="4" s="1"/>
  <c r="P59" i="4"/>
  <c r="N59" i="4" s="1"/>
  <c r="P60" i="4"/>
  <c r="N60" i="4" s="1"/>
  <c r="P61" i="4"/>
  <c r="N61" i="4" s="1"/>
  <c r="P62" i="4"/>
  <c r="N62" i="4" s="1"/>
  <c r="P63" i="4"/>
  <c r="N63" i="4" s="1"/>
  <c r="P64" i="4"/>
  <c r="N64" i="4" s="1"/>
  <c r="P65" i="4"/>
  <c r="N65" i="4" s="1"/>
  <c r="P66" i="4"/>
  <c r="N66" i="4" s="1"/>
  <c r="P49" i="4"/>
  <c r="I7" i="4"/>
  <c r="L7" i="4"/>
  <c r="O7" i="4"/>
  <c r="I9" i="4"/>
  <c r="J9" i="4"/>
  <c r="L9" i="4"/>
  <c r="M9" i="4"/>
  <c r="O9" i="4"/>
  <c r="J7" i="4"/>
  <c r="P68" i="4"/>
  <c r="P67" i="4" s="1"/>
  <c r="K68" i="4"/>
  <c r="K67" i="4" s="1"/>
  <c r="H68" i="4"/>
  <c r="H67" i="4" s="1"/>
  <c r="P30" i="4"/>
  <c r="P31" i="4"/>
  <c r="N31" i="4" s="1"/>
  <c r="P32" i="4"/>
  <c r="N32" i="4" s="1"/>
  <c r="R32" i="4" s="1"/>
  <c r="P33" i="4"/>
  <c r="N33" i="4" s="1"/>
  <c r="P34" i="4"/>
  <c r="N34" i="4" s="1"/>
  <c r="P35" i="4"/>
  <c r="N35" i="4" s="1"/>
  <c r="P36" i="4"/>
  <c r="P37" i="4"/>
  <c r="N37" i="4" s="1"/>
  <c r="P38" i="4"/>
  <c r="N38" i="4" s="1"/>
  <c r="P39" i="4"/>
  <c r="N39" i="4" s="1"/>
  <c r="P40" i="4"/>
  <c r="N40" i="4" s="1"/>
  <c r="P41" i="4"/>
  <c r="N41" i="4" s="1"/>
  <c r="P42" i="4"/>
  <c r="N42" i="4" s="1"/>
  <c r="P43" i="4"/>
  <c r="N43" i="4" s="1"/>
  <c r="P44" i="4"/>
  <c r="N44" i="4" s="1"/>
  <c r="P45" i="4"/>
  <c r="N45" i="4" s="1"/>
  <c r="P46" i="4"/>
  <c r="N46" i="4" s="1"/>
  <c r="P47" i="4"/>
  <c r="N47" i="4" s="1"/>
  <c r="P29" i="4"/>
  <c r="N29" i="4" s="1"/>
  <c r="K30" i="4"/>
  <c r="K31" i="4"/>
  <c r="K32" i="4"/>
  <c r="Q32" i="4" s="1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29" i="4"/>
  <c r="N11" i="4"/>
  <c r="N12" i="4"/>
  <c r="N13" i="4"/>
  <c r="N14" i="4"/>
  <c r="N15" i="4"/>
  <c r="N16" i="4"/>
  <c r="N17" i="4"/>
  <c r="P18" i="4"/>
  <c r="N18" i="4" s="1"/>
  <c r="N10" i="4"/>
  <c r="K11" i="4"/>
  <c r="K12" i="4"/>
  <c r="K13" i="4"/>
  <c r="K14" i="4"/>
  <c r="K15" i="4"/>
  <c r="K16" i="4"/>
  <c r="K17" i="4"/>
  <c r="K18" i="4"/>
  <c r="K10" i="4"/>
  <c r="H11" i="4"/>
  <c r="H12" i="4"/>
  <c r="H13" i="4"/>
  <c r="H14" i="4"/>
  <c r="H15" i="4"/>
  <c r="H16" i="4"/>
  <c r="H17" i="4"/>
  <c r="H18" i="4"/>
  <c r="H10" i="4"/>
  <c r="P8" i="4"/>
  <c r="E8" i="4"/>
  <c r="E120" i="4"/>
  <c r="E119" i="4" s="1"/>
  <c r="E118" i="4"/>
  <c r="E117" i="4" s="1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49" i="4"/>
  <c r="E30" i="4"/>
  <c r="E31" i="4"/>
  <c r="E32" i="4"/>
  <c r="E33" i="4"/>
  <c r="E34" i="4"/>
  <c r="E35" i="4"/>
  <c r="E36" i="4"/>
  <c r="E37" i="4"/>
  <c r="E39" i="4"/>
  <c r="E40" i="4"/>
  <c r="E42" i="4"/>
  <c r="E43" i="4"/>
  <c r="E44" i="4"/>
  <c r="E45" i="4"/>
  <c r="E46" i="4"/>
  <c r="E47" i="4"/>
  <c r="E29" i="4"/>
  <c r="E12" i="4"/>
  <c r="E13" i="4"/>
  <c r="E15" i="4"/>
  <c r="E17" i="4"/>
  <c r="E18" i="4"/>
  <c r="E10" i="4"/>
  <c r="J4" i="4"/>
  <c r="M4" i="4" s="1"/>
  <c r="P4" i="4" s="1"/>
  <c r="E41" i="4"/>
  <c r="E38" i="4"/>
  <c r="E16" i="4"/>
  <c r="E14" i="4"/>
  <c r="G9" i="4"/>
  <c r="Q36" i="4" l="1"/>
  <c r="K28" i="4"/>
  <c r="N36" i="4"/>
  <c r="P28" i="4"/>
  <c r="P27" i="4" s="1"/>
  <c r="P157" i="4" s="1"/>
  <c r="K48" i="4"/>
  <c r="H48" i="4"/>
  <c r="N49" i="4"/>
  <c r="N48" i="4" s="1"/>
  <c r="P48" i="4"/>
  <c r="N30" i="4"/>
  <c r="N68" i="4"/>
  <c r="N67" i="4" s="1"/>
  <c r="O6" i="4"/>
  <c r="L6" i="4"/>
  <c r="M7" i="4"/>
  <c r="M6" i="4" s="1"/>
  <c r="E48" i="4"/>
  <c r="H9" i="4"/>
  <c r="F6" i="4"/>
  <c r="N9" i="4"/>
  <c r="I6" i="4"/>
  <c r="I157" i="4" s="1"/>
  <c r="E28" i="4"/>
  <c r="P7" i="4"/>
  <c r="N8" i="4"/>
  <c r="J6" i="4"/>
  <c r="J157" i="4" s="1"/>
  <c r="K9" i="4"/>
  <c r="H8" i="4"/>
  <c r="P9" i="4"/>
  <c r="E11" i="4"/>
  <c r="E9" i="4" s="1"/>
  <c r="E6" i="4" s="1"/>
  <c r="E157" i="4" s="1"/>
  <c r="G6" i="4"/>
  <c r="K8" i="4"/>
  <c r="K7" i="4" s="1"/>
  <c r="R36" i="4" l="1"/>
  <c r="N28" i="4"/>
  <c r="K27" i="4"/>
  <c r="Q27" i="4" s="1"/>
  <c r="Q28" i="4"/>
  <c r="N7" i="4"/>
  <c r="R7" i="4" s="1"/>
  <c r="R8" i="4"/>
  <c r="P6" i="4"/>
  <c r="N6" i="4"/>
  <c r="R6" i="4" s="1"/>
  <c r="K6" i="4"/>
  <c r="H7" i="4"/>
  <c r="N27" i="4" l="1"/>
  <c r="R28" i="4"/>
  <c r="K157" i="4"/>
  <c r="Q157" i="4" s="1"/>
  <c r="H6" i="4"/>
  <c r="R27" i="4" l="1"/>
  <c r="N157" i="4"/>
  <c r="R157" i="4" s="1"/>
</calcChain>
</file>

<file path=xl/sharedStrings.xml><?xml version="1.0" encoding="utf-8"?>
<sst xmlns="http://schemas.openxmlformats.org/spreadsheetml/2006/main" count="652" uniqueCount="317">
  <si>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</si>
  <si>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</si>
  <si>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</si>
  <si>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</si>
  <si>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</si>
  <si>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</si>
  <si>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</si>
  <si>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</si>
  <si>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</si>
  <si>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</si>
  <si>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</si>
  <si>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</si>
  <si>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</si>
  <si>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</si>
  <si>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</si>
  <si>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</si>
  <si>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</si>
  <si>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</si>
  <si>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</si>
  <si>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</si>
  <si>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</si>
  <si>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</si>
  <si>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</si>
  <si>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</si>
  <si>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</si>
  <si>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</si>
  <si>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>С начала работ</t>
  </si>
  <si>
    <t>в том числе аванс с начала работ</t>
  </si>
  <si>
    <t>С начала года</t>
  </si>
  <si>
    <t>ВСЕГО: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</si>
  <si>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</si>
  <si>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</si>
  <si>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</si>
  <si>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</si>
  <si>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3</t>
  </si>
  <si>
    <t>4</t>
  </si>
  <si>
    <t>Подраздел 3. Строительство (приобретение), капитальный и текущий ремонт общественных бань</t>
  </si>
  <si>
    <t>5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</si>
  <si>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</si>
  <si>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2.1</t>
  </si>
  <si>
    <t>2.2</t>
  </si>
  <si>
    <t>2.3</t>
  </si>
  <si>
    <t>2.4</t>
  </si>
  <si>
    <t>3.1</t>
  </si>
  <si>
    <t>2.1.1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</si>
  <si>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</si>
  <si>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</si>
  <si>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</si>
  <si>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</si>
  <si>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</si>
  <si>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</si>
  <si>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</si>
  <si>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</si>
  <si>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</si>
  <si>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</si>
  <si>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4.1</t>
  </si>
  <si>
    <t>5.1</t>
  </si>
  <si>
    <t>1.1</t>
  </si>
  <si>
    <t>1.3</t>
  </si>
  <si>
    <t>Отчет об использовании денежных средств в рамках исполнения мероприятий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</si>
  <si>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 xml:space="preserve">Раздел 1. Создание условий для оказания бытовых (банных) услуг населению 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</si>
  <si>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</si>
  <si>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</si>
  <si>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</si>
  <si>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</si>
  <si>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</si>
  <si>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</si>
  <si>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</si>
  <si>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</si>
  <si>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</si>
  <si>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</si>
  <si>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</si>
  <si>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1.3.1</t>
  </si>
  <si>
    <t>Ремонт общественных бань, находящихся в муниципальной собственности МО "Муниципальный район "Заполярный район"</t>
  </si>
  <si>
    <t>Раздел 2. Благоустройство и уличное освещение территорий поселений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</si>
  <si>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</si>
  <si>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</si>
  <si>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</si>
  <si>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</si>
  <si>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</si>
  <si>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</si>
  <si>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</si>
  <si>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</si>
  <si>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</si>
  <si>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</si>
  <si>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</si>
  <si>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</si>
  <si>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</si>
  <si>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</si>
  <si>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</si>
  <si>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</si>
  <si>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</si>
  <si>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</si>
  <si>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</si>
  <si>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</si>
  <si>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</si>
  <si>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</si>
  <si>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</si>
  <si>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</si>
  <si>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</si>
  <si>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</si>
  <si>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</si>
  <si>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Подраздел 3. Приобретение, замена и установка светильников уличного освещения в поселениях</t>
  </si>
  <si>
    <t>2.3.2</t>
  </si>
  <si>
    <t>Подраздел 4. Обустройство проездов в поселениях Заполярного района</t>
  </si>
  <si>
    <t>2.4.1</t>
  </si>
  <si>
    <t>районный бюджет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</si>
  <si>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</si>
  <si>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</si>
  <si>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"Малоземельский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</si>
  <si>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</si>
  <si>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</si>
  <si>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</si>
  <si>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</si>
  <si>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"Хоседа-Хардский сельсовет" ЗР НАО</t>
  </si>
  <si>
    <t>Строительство (приобретение), капитальный и текущий ремонт общественных бань</t>
  </si>
  <si>
    <t>Сельское поселение "Андегский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</si>
  <si>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</si>
  <si>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</si>
  <si>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</si>
  <si>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</si>
  <si>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</si>
  <si>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"Хорей-Верский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</si>
  <si>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</si>
  <si>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</si>
  <si>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"Поселок Амдерма" ЗР НАО</t>
  </si>
  <si>
    <t>Сельское поселение "Пустозерский сельсовет" зр НАО</t>
  </si>
  <si>
    <t>2.4.2</t>
  </si>
  <si>
    <t>2.4.3</t>
  </si>
  <si>
    <t>2.4.4</t>
  </si>
  <si>
    <t>2.4.5</t>
  </si>
  <si>
    <t>2.4.6</t>
  </si>
  <si>
    <t>2.4.7</t>
  </si>
  <si>
    <t>Устройство покрытия участка проезда в районе ул. Лесная в д. Андег Сельского поселения "Андегский сельсовет" ЗР НАО</t>
  </si>
  <si>
    <t>Устройство покрытия участка проезда в районе от дома № 14 по ул. Набережная до перехода через р. Шарок д. Андег Сельского поселения "Андегский сельсовет" ЗР НАО</t>
  </si>
  <si>
    <t>2.6</t>
  </si>
  <si>
    <t>2.6.1</t>
  </si>
  <si>
    <t xml:space="preserve">Раздел 4. Создание, капитальный и текущий ремонт сооружений социальной инфраструктуры, разработка проектной документации </t>
  </si>
  <si>
    <t xml:space="preserve">Раздел 5. Проведение работ по сохранению объектов культурного наследия, разработка проектной документации </t>
  </si>
  <si>
    <t>Раздел 6. Иные мероприятия</t>
  </si>
  <si>
    <t>1.3.1.1</t>
  </si>
  <si>
    <t>Устройство проезда от Троицкой часовни до БВПУ в д. Андег Сельского поселения «Андегский сельсовет» ЗР НАО</t>
  </si>
  <si>
    <t>5.2</t>
  </si>
  <si>
    <t>5.3</t>
  </si>
  <si>
    <t>Цена по контракту, руб.</t>
  </si>
  <si>
    <t>2.4.8</t>
  </si>
  <si>
    <t>2.4.9</t>
  </si>
  <si>
    <t>2.4.10</t>
  </si>
  <si>
    <t>Подраздел 7. Содержание и ремонт проездов в населенных пунктах Заполярного района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</si>
  <si>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</si>
  <si>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</si>
  <si>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</si>
  <si>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</si>
  <si>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</si>
  <si>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</si>
  <si>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</si>
  <si>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</si>
  <si>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</si>
  <si>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Сельское поселение "Андегский сельсовет" Заполярного района Ненецкого автономного округа</t>
  </si>
  <si>
    <t>Сельское поселение "Великовисочный сельсовет" Заполярного района Ненецкого автономного округа</t>
  </si>
  <si>
    <t>Сельское поселение "Канинский сельсовет" Заполярного района Ненецкого автономного округа</t>
  </si>
  <si>
    <t>Сельское поселение "Колгуевский сельсовет" Заполярного района Ненецкого автономного округа</t>
  </si>
  <si>
    <t>Сельское поселение "Коткинский сельсовет" Заполярного района Ненецкого автономного округа</t>
  </si>
  <si>
    <t>Сельское поселение "Омский сельсовет" Заполярного района Ненецкого автономного округа</t>
  </si>
  <si>
    <t>Сельское поселение "Приморско-Куйский сельсовет" Заполярного района Ненецкого автономного округа</t>
  </si>
  <si>
    <t>Сельское поселение "Тельвисочный сельсовет" Заполярного района Ненецкого автономного округа</t>
  </si>
  <si>
    <t>Сельское поселение "Хоседа-Хардский сельсовет" Заполярного района Ненецкого автономного округа</t>
  </si>
  <si>
    <t>Сельское поселение "Юшарский сельсовет" Заполярного района Ненецкого автономного округа</t>
  </si>
  <si>
    <t>2.7.</t>
  </si>
  <si>
    <t>2.7.1</t>
  </si>
  <si>
    <t>2.7.2</t>
  </si>
  <si>
    <t>Подраздел 8. Вывоз и очистка отходов производства и потребления</t>
  </si>
  <si>
    <t>Сельское поселение «Приморско-Куйский сельсовет ЗР НАО</t>
  </si>
  <si>
    <t>Сельское поселение «Тиманский сельсовет» ЗР НАО</t>
  </si>
  <si>
    <t>2.8</t>
  </si>
  <si>
    <t>2.8.1</t>
  </si>
  <si>
    <t>Подраздел 9.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</si>
  <si>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2.6.11</t>
  </si>
  <si>
    <t>2.6.12</t>
  </si>
  <si>
    <t>2.6.13</t>
  </si>
  <si>
    <t>2.6.14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</si>
  <si>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</si>
  <si>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</si>
  <si>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</si>
  <si>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</si>
  <si>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</si>
  <si>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</si>
  <si>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</si>
  <si>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</si>
  <si>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</si>
  <si>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Устройство деревянного тротуара в п. Бугрино (от дома № 1А по ул. Антоновка до дома № 31 по ул. Набережная) Сельского поселения «Колгуевский сельсовет» ЗР НАО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</si>
  <si>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</si>
  <si>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</si>
  <si>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</si>
  <si>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</si>
  <si>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</si>
  <si>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</si>
  <si>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</si>
  <si>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</si>
  <si>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</si>
  <si>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Раздел 7. Инициативное бюджетирование</t>
  </si>
  <si>
    <t>Нераспределенный резерв на реализацию инициативных проектов</t>
  </si>
  <si>
    <t xml:space="preserve">«Лыжная трасса и тропа здоровья - два в одном» </t>
  </si>
  <si>
    <t>Администрация сельского поселения "Канинский сельсовет" ЗР НАО</t>
  </si>
  <si>
    <t>Администрация сельского поселения "Шоинский сельсовет" ЗР НАО</t>
  </si>
  <si>
    <t>Администрация сельского поселения "Омский сельсовет" ЗР НАО</t>
  </si>
  <si>
    <t>Администрация сельского поселения "Коткинский сельсовет" ЗР НАО</t>
  </si>
  <si>
    <t>Администрация сельского поселения "Приморско-Куйский сельсовет" ЗР НАО</t>
  </si>
  <si>
    <t>по состоянию на 01 апреля 2025 года (с начала года нарастающим итогом)</t>
  </si>
  <si>
    <t>План на 2025 год</t>
  </si>
  <si>
    <t>План на 01.04.2025</t>
  </si>
  <si>
    <t>Капитальный ремонт общественной бани по ул. Озерная, 1В в п. Бугрино Сельского поселения «Колгуевский сельсовет» ЗР НАО</t>
  </si>
  <si>
    <t>1.3.2</t>
  </si>
  <si>
    <t>Текущий ремонт общественной бани п. Харута Сельского поселения "Хоседа-Хардский сельсовет" ЗР НАО</t>
  </si>
  <si>
    <t>Капитальный ремонт общественной бани в д. Макарово Сельского поселения "Тельвисочный сельсовет" ЗР НАО</t>
  </si>
  <si>
    <t>Капитальный ремонт общественной бани в с. Тельвиска Сельского поселения "Тельвисочный сельсовет" ЗР НАО</t>
  </si>
  <si>
    <t>Поставка до г. Нарьян-Мар твердотопливного котла  для котельной общественной бани в п. Индига Сельского поселения «Тиманский сельсовет» ЗР НАО</t>
  </si>
  <si>
    <t>1.3.2.1</t>
  </si>
  <si>
    <t>1.3.2.2</t>
  </si>
  <si>
    <t>1.3.2.3</t>
  </si>
  <si>
    <t>1.3.2.4</t>
  </si>
  <si>
    <t>2.3.3</t>
  </si>
  <si>
    <t>2.3.4</t>
  </si>
  <si>
    <t>Устройство проезда «Причал – вертолетная площадка» в д. Щелино Сельского поселения «Великовисочный сельсовет» ЗР НАО</t>
  </si>
  <si>
    <t>Устройство проезда от дома № 50 до дома № 59 по ул. Центральная в с. Коткино Сельского поселения «Коткинский сельсовет» ЗР НАО</t>
  </si>
  <si>
    <t>Подсыпка проезда по ул. Набережная в с. Ома Сельского поселения «Омский сельсовет» ЗР НАО</t>
  </si>
  <si>
    <t>Поставка дорожных плит для устройства проезда к общественному кладбищу в рп. Искателей МО «Городское поселение «Рабочий поселок Искателей» ЗР НАО</t>
  </si>
  <si>
    <t xml:space="preserve">Устройство участка проезда по ул. Новоселов – ул. Молодежная в с. Несь Сельского поселения «Канинский сельсовет» ЗР НАО
</t>
  </si>
  <si>
    <t>Устройство проезда к водоочистной установке в с. Несь Сельского поселения «Канинский сельсовет» ЗР НАО</t>
  </si>
  <si>
    <t>Подсыпка проезда № 2 по ул. Березовая в с. Ома Сельского поселения «Омский сельсовет» ЗР НАО</t>
  </si>
  <si>
    <t>Устройство части проезда Набережный в            д. Снопа Сельского поселения «Омский сельсовет» ЗР НАО</t>
  </si>
  <si>
    <t>2.4.11</t>
  </si>
  <si>
    <t>Сельское поселение "Малоземельский сельсовет" Заполярного района Ненецкого автономного округа</t>
  </si>
  <si>
    <t>Сельское поселение "Хорей-Верский сельсовет" Заполярного района Ненецкого автономного округа</t>
  </si>
  <si>
    <t>Разработка проектной документации по капитальному ремонту моста пешеходного через ручей Няшинский в с. Коткино Сельского поселения "Коткинский сельсовет" ЗР НАО</t>
  </si>
  <si>
    <t>Проведение работ по сохранению объекта культурного наследия (памятника истории и культуры) народов Российской Федерации регионального значения "Дом Таратина", 1870-е гг., расположенного по адресу: Ненецкий автономный округ, д. Таратинское</t>
  </si>
  <si>
    <t>Устройство тротуара по ул. Победы в п. Харута Сельского поселения «Хоседа-Хардский сельсовет» ЗР НАО</t>
  </si>
  <si>
    <t>Устройство деревянных тротуаров в д. Андег Сельского поселения "Андегский сельсовет" ЗР НАО</t>
  </si>
  <si>
    <t>Устройство деревянного тротуара в д. Чижа Сельского поселения "Канинский сельсовет" ЗР НАО</t>
  </si>
  <si>
    <t>Устройство деревянного тротуара от дома № 7А до дома 21 по ул. Советская в с. Несь Сельского поселения "Канинский сельсовет" ЗР НАО</t>
  </si>
  <si>
    <t>Устройство деревянного тротуара от пожарного водоема до дома № 26 по ул. Новоселов в с. Несь Сельского поселения "Канинский сельсовет" ЗР НАО</t>
  </si>
  <si>
    <t>Устройство деревянного тротуара от дома № 14А до дома № 26А по ул. Заречная в с. Несь Сельского поселения "Канинский сельсовет" ЗР НАО</t>
  </si>
  <si>
    <t>Текущий ремонт моста через р. Лахтенный в с. Несь Сельского поселения "Канинский сельсовет" ЗР НАО</t>
  </si>
  <si>
    <t>Устройство деревянных тротуаров в квартале Молодежный от вертолетной площадки до озера Банное в п. Нельмин-Нос Сельского поселения "Малоземельский сельсовет" ЗР НАО</t>
  </si>
  <si>
    <t>Устройство деревянных тротуаров в квартале Молодежный от жилого дома № 6 до жилого дома № 15 в п. Нельмин-Нос Сельского поселения "Малоземельский сельсовет" ЗР НАО</t>
  </si>
  <si>
    <t>Устройство деревянных тротуаров по улице Тундровая от здания ЖКУ до жилого дома № 12 в п. Нельмин-Нос Сельского поселения "Малоземельский сельсовет" ЗР НАО</t>
  </si>
  <si>
    <t xml:space="preserve">Устройство деревянного тротуара в д. Вижас Сельского поселения "Омский сельсовет" ЗР НАО </t>
  </si>
  <si>
    <t>Устройство деревянных тротуаров от д. 13 по ул. Рябиновая до д. 10 по ул. Лесная и от д. 6 до д. 10 по ул. Рябиновая в с. Ома Сельского поселения "Омский сельсовет" ЗР НАО</t>
  </si>
  <si>
    <t>Устройство деревянного тротуара по ул. Речная от дома № 116 до дома № 107 в п. Индига Сельского поселения "Тиманский сельсовет" ЗР НАО</t>
  </si>
  <si>
    <t>Устройство деревянного тротуара по ул. Новая от дома № 164 до дома № 152 в п. Индига Сельского поселения "Тиманский сельсовет" ЗР НАО</t>
  </si>
  <si>
    <t>Устройство деревянного тротуара от ул. Армейская до поселкового кладбища в п. Индига Сельского поселения "Тиманский сельсовет" ЗР НАО</t>
  </si>
  <si>
    <t>Вывоз песка от придомовой территории в с. Шойна Сельского поселения "Шоинский сельсовет" ЗР НАО</t>
  </si>
  <si>
    <t>Устройство деревянных тротуаров в квартале Школьный от жилого дома № 16 до жилого дома № 18 в п. Нельмин-Нос Сельского поселения «Малоземельский сельсовет» ЗР НАО</t>
  </si>
  <si>
    <t>Устройство деревянных тротуаров в квартиле Школьный от жилого дома№ 1 до здания Администрации в п. Нельмин-Нос Сельского поселения «Малоземельский сельсовет» ЗР НАО</t>
  </si>
  <si>
    <t>Устройство деревянного тротуара от фельдшерско-акушерского пункта до водоподготовительной установки в д. Вижас Сельского поселения «Омский сельсовет» ЗР НАО</t>
  </si>
  <si>
    <t xml:space="preserve">Устройство деревянных тротуаров по ул. Центральная 
в п. Каратайка Сельского поселения «Юшарский сельсовет» ЗР НАО»
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</si>
  <si>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</si>
  <si>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</si>
  <si>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</si>
  <si>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</si>
  <si>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</si>
  <si>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</si>
  <si>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</si>
  <si>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</si>
  <si>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</si>
  <si>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Администрация сельского поселения "Пешский сельсовет" ЗР НАО</t>
  </si>
  <si>
    <t>Администрация сельского поселения "Малоземельский сельсовет" ЗР НАО</t>
  </si>
  <si>
    <t>Арт объект «Я люблю Андег»</t>
  </si>
  <si>
    <t>Администрация сельского поселения "Андегский сельсовет" ЗР НАО</t>
  </si>
  <si>
    <t>Модернизация детской площадки «Непоседы» в д. Лабожское</t>
  </si>
  <si>
    <t>Администрация сельского поселения "Великовисочный сельсовет" ЗР НАО</t>
  </si>
  <si>
    <t>Обустройство участка проезда от дома № 4 до дома № 8 по ул. Новосёлов в с. Несь (I этап: приобретение железобетонных плит)</t>
  </si>
  <si>
    <t>Обустройство элементов скейт-парка возле здания ГБУ ДО НАО «Спортивная школа олимпийского резерва «Труд» в с. Коткино</t>
  </si>
  <si>
    <t>Обустройство спортивной площадки: приобретение уличных тренажеров, теневого навеса для тренажеров, скамеек и урны» в п. Нельмин-Нос</t>
  </si>
  <si>
    <t>Спортивная площадка для воркаута в с. Ома</t>
  </si>
  <si>
    <t>Ограждение места захоронения в д. Волонга</t>
  </si>
  <si>
    <t>Устройство покрытия участка проезда от дома 22 до дома 24 по ул. Пролетарская в п. Красное Сельского поселения «Приморско-Куйский сельсовет» ЗР НАО</t>
  </si>
  <si>
    <t>Создание и ремонт детских игровых площадок» «Благоустройство детской площадки, расположенной по ул. Озёрная в п. Хорей-Вер Сельского поселения «Хорей-Верский сельсовет» ЗР НАО</t>
  </si>
  <si>
    <t>Администрация сельского поселения "Хорей-Верский сельсовет" ЗР НАО</t>
  </si>
  <si>
    <t>Детский городок в «Песчаной жемчужине» (монтаж ограждения и освещения детского городка в селе Шойна)</t>
  </si>
  <si>
    <t>Изготовление и монтаж стелы «Факел» с установкой декоративного освещения</t>
  </si>
  <si>
    <t xml:space="preserve"> МО «Рабочий посёлок Искателей»
 ЗР НАО
</t>
  </si>
  <si>
    <t>6.9</t>
  </si>
  <si>
    <t>6.10</t>
  </si>
  <si>
    <t>6.11</t>
  </si>
  <si>
    <t>6.12</t>
  </si>
  <si>
    <t>6.13</t>
  </si>
  <si>
    <t>Раздел 8. Оказание услуг подвижной радиотелефонной связи</t>
  </si>
  <si>
    <t>Предоставление субсидии на возмещение недополученных доходов, возникающих в связи с оказанием услуг подвижной радиотелефонной связи в сельских поселениях</t>
  </si>
  <si>
    <t>7</t>
  </si>
  <si>
    <t>7.1</t>
  </si>
  <si>
    <t>по состоянию на 01 апреля 2025  года (с начала года нарастающим итогом)</t>
  </si>
  <si>
    <t>№ 0184300000425000033 от 17.03.2025</t>
  </si>
  <si>
    <t>ИП Пашкина А.В.</t>
  </si>
  <si>
    <t>№ 0184300000425000043 от 01.04.2025</t>
  </si>
  <si>
    <t>ООО "ВИРА"</t>
  </si>
  <si>
    <t>ИП Кодиров Абдукодир Ёкубджонович</t>
  </si>
  <si>
    <t>Контракт №3 от 03.03.2025</t>
  </si>
  <si>
    <t>Контракт №4 от 03.03.2025</t>
  </si>
  <si>
    <t>Контракт №2 от 03.03.2025</t>
  </si>
  <si>
    <t>Контракт №184300000225000000 от 04.04.2025</t>
  </si>
  <si>
    <t>ИП Курбонова Хосият Хамроевна</t>
  </si>
  <si>
    <t>Соглашение  01-14-81/25 от 13.02.2025; 01-14-166/24 от 21.03.2024 (доп.согл. 2 от 15.01.2025)</t>
  </si>
  <si>
    <t>01-14-74/25 от 13.02.2025 (28 983 316,82) 01-14-3/24 от 09.01.2024  (2024-31 248 728,44), доп.4 от 20.01.2025 (2025-2 776 183,18)</t>
  </si>
  <si>
    <t>Соглашение 01-14-84/25 от 25.02.2025 (15 190 104,39) 01-14-172/24 от 23.05.2024, доп.согл. 1 от 17.01.2025 руб.</t>
  </si>
  <si>
    <t xml:space="preserve"> ООО "Норд Комфорт"</t>
  </si>
  <si>
    <t>МП ЗР "Севержилкомсервис"</t>
  </si>
  <si>
    <t>ООО "НАО ремстрой плюс"</t>
  </si>
  <si>
    <t>Оказание услуг подвижной радиотелефонной связи в сельских поселениях</t>
  </si>
  <si>
    <t>Приобретение, замена и установка светильников уличного освещения в поселениях, в том числе:</t>
  </si>
  <si>
    <t>ИП Валей Е.В.</t>
  </si>
  <si>
    <t>Договор поставки №01/01/10 от 10.01.2025</t>
  </si>
  <si>
    <t>Договор №22012025-01 от 14.02.2025</t>
  </si>
  <si>
    <t>ООО "НПО "Светотехнические решения"</t>
  </si>
  <si>
    <t>ГУП НАО "Ненецкая компания электросвязи"</t>
  </si>
  <si>
    <t>Администрация ЗР</t>
  </si>
  <si>
    <t>Соглашение № 01-14-83/25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</si>
</sst>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33405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9">
    <xf numFmtId="0" fontId="0" fillId="0" borderId="0" xfId="0"/>
    <xf numFmtId="167" fontId="6" fillId="0" borderId="1" xfId="7" applyNumberFormat="1" applyFont="1" applyFill="1" applyBorder="1" applyAlignment="1">
      <alignment horizontal="right"/>
    </xf>
    <xf numFmtId="167" fontId="6" fillId="0" borderId="7" xfId="7" applyNumberFormat="1" applyFont="1" applyFill="1" applyBorder="1" applyAlignment="1"/>
    <xf numFmtId="0" fontId="6" fillId="2" borderId="1" xfId="2" applyFont="1" applyFill="1" applyBorder="1" applyAlignment="1">
      <alignment vertical="center" wrapText="1"/>
    </xf>
    <xf numFmtId="166" fontId="5" fillId="0" borderId="1" xfId="6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7" fontId="6" fillId="0" borderId="1" xfId="7" applyNumberFormat="1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167" fontId="5" fillId="0" borderId="1" xfId="2" applyNumberFormat="1" applyFont="1" applyFill="1" applyBorder="1"/>
    <xf numFmtId="167" fontId="5" fillId="0" borderId="1" xfId="2" applyNumberFormat="1" applyFont="1" applyFill="1" applyBorder="1" applyAlignment="1">
      <alignment horizontal="right"/>
    </xf>
    <xf numFmtId="167" fontId="10" fillId="0" borderId="1" xfId="0" applyNumberFormat="1" applyFont="1" applyFill="1" applyBorder="1"/>
    <xf numFmtId="0" fontId="9" fillId="0" borderId="1" xfId="0" applyFont="1" applyFill="1" applyBorder="1" applyAlignment="1">
      <alignment wrapText="1"/>
    </xf>
    <xf numFmtId="49" fontId="8" fillId="0" borderId="1" xfId="2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/>
    <xf numFmtId="167" fontId="6" fillId="0" borderId="1" xfId="0" applyNumberFormat="1" applyFont="1" applyFill="1" applyBorder="1" applyAlignment="1">
      <alignment horizontal="right"/>
    </xf>
    <xf numFmtId="167" fontId="9" fillId="0" borderId="1" xfId="0" applyNumberFormat="1" applyFont="1" applyFill="1" applyBorder="1" applyAlignment="1">
      <alignment horizontal="right"/>
    </xf>
    <xf numFmtId="167" fontId="6" fillId="0" borderId="1" xfId="2" applyNumberFormat="1" applyFont="1" applyFill="1" applyBorder="1" applyAlignment="1">
      <alignment horizontal="right"/>
    </xf>
    <xf numFmtId="167" fontId="10" fillId="0" borderId="1" xfId="0" applyNumberFormat="1" applyFont="1" applyFill="1" applyBorder="1" applyAlignment="1">
      <alignment horizontal="right"/>
    </xf>
    <xf numFmtId="49" fontId="6" fillId="0" borderId="1" xfId="2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 wrapText="1"/>
    </xf>
    <xf numFmtId="165" fontId="11" fillId="0" borderId="1" xfId="0" applyNumberFormat="1" applyFont="1" applyFill="1" applyBorder="1" applyAlignment="1">
      <alignment wrapText="1"/>
    </xf>
    <xf numFmtId="167" fontId="11" fillId="0" borderId="1" xfId="0" applyNumberFormat="1" applyFont="1" applyFill="1" applyBorder="1" applyAlignment="1">
      <alignment horizontal="right"/>
    </xf>
    <xf numFmtId="167" fontId="10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165" fontId="11" fillId="0" borderId="1" xfId="0" applyNumberFormat="1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horizontal="right" vertical="center"/>
    </xf>
    <xf numFmtId="0" fontId="11" fillId="0" borderId="7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165" fontId="11" fillId="0" borderId="4" xfId="0" applyNumberFormat="1" applyFont="1" applyFill="1" applyBorder="1" applyAlignment="1">
      <alignment horizontal="left" wrapText="1"/>
    </xf>
    <xf numFmtId="0" fontId="6" fillId="0" borderId="4" xfId="2" applyFont="1" applyFill="1" applyBorder="1" applyAlignment="1">
      <alignment horizontal="left" wrapText="1"/>
    </xf>
    <xf numFmtId="165" fontId="11" fillId="0" borderId="8" xfId="0" applyNumberFormat="1" applyFont="1" applyFill="1" applyBorder="1" applyAlignment="1">
      <alignment horizontal="left" wrapText="1"/>
    </xf>
    <xf numFmtId="165" fontId="11" fillId="0" borderId="8" xfId="0" applyNumberFormat="1" applyFont="1" applyFill="1" applyBorder="1" applyAlignment="1">
      <alignment wrapText="1"/>
    </xf>
    <xf numFmtId="167" fontId="5" fillId="0" borderId="1" xfId="0" applyNumberFormat="1" applyFont="1" applyFill="1" applyBorder="1" applyAlignment="1">
      <alignment horizontal="right"/>
    </xf>
    <xf numFmtId="167" fontId="5" fillId="0" borderId="1" xfId="0" applyNumberFormat="1" applyFont="1" applyFill="1" applyBorder="1"/>
    <xf numFmtId="0" fontId="6" fillId="0" borderId="1" xfId="2" applyFont="1" applyFill="1" applyBorder="1" applyAlignment="1">
      <alignment vertical="center" wrapText="1"/>
    </xf>
    <xf numFmtId="167" fontId="6" fillId="0" borderId="1" xfId="0" applyNumberFormat="1" applyFont="1" applyFill="1" applyBorder="1"/>
    <xf numFmtId="167" fontId="6" fillId="0" borderId="1" xfId="2" applyNumberFormat="1" applyFont="1" applyFill="1" applyBorder="1"/>
    <xf numFmtId="0" fontId="11" fillId="0" borderId="1" xfId="0" applyFont="1" applyFill="1" applyBorder="1" applyAlignment="1">
      <alignment vertical="center" wrapText="1"/>
    </xf>
    <xf numFmtId="167" fontId="6" fillId="0" borderId="1" xfId="2" applyNumberFormat="1" applyFont="1" applyFill="1" applyBorder="1" applyAlignment="1">
      <alignment horizontal="right" vertical="center"/>
    </xf>
    <xf numFmtId="167" fontId="5" fillId="0" borderId="5" xfId="0" applyNumberFormat="1" applyFont="1" applyFill="1" applyBorder="1" applyAlignment="1">
      <alignment horizontal="right"/>
    </xf>
    <xf numFmtId="0" fontId="6" fillId="0" borderId="1" xfId="2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/>
    <xf numFmtId="165" fontId="5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0" fontId="13" fillId="0" borderId="0" xfId="0" applyFont="1" applyFill="1"/>
    <xf numFmtId="165" fontId="6" fillId="0" borderId="0" xfId="0" applyNumberFormat="1" applyFont="1" applyFill="1"/>
    <xf numFmtId="165" fontId="13" fillId="0" borderId="0" xfId="0" applyNumberFormat="1" applyFont="1" applyFill="1"/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horizontal="justify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165" fontId="11" fillId="0" borderId="2" xfId="0" applyNumberFormat="1" applyFont="1" applyFill="1" applyBorder="1" applyAlignment="1">
      <alignment horizontal="left" wrapText="1"/>
    </xf>
    <xf numFmtId="165" fontId="11" fillId="0" borderId="3" xfId="0" applyNumberFormat="1" applyFont="1" applyFill="1" applyBorder="1" applyAlignment="1">
      <alignment horizontal="left" wrapText="1"/>
    </xf>
    <xf numFmtId="165" fontId="11" fillId="0" borderId="4" xfId="0" applyNumberFormat="1" applyFont="1" applyFill="1" applyBorder="1" applyAlignment="1">
      <alignment horizontal="left" wrapText="1"/>
    </xf>
    <xf numFmtId="0" fontId="1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165" fontId="11" fillId="0" borderId="2" xfId="0" applyNumberFormat="1" applyFont="1" applyFill="1" applyBorder="1" applyAlignment="1">
      <alignment horizontal="left"/>
    </xf>
    <xf numFmtId="165" fontId="11" fillId="0" borderId="3" xfId="0" applyNumberFormat="1" applyFont="1" applyFill="1" applyBorder="1" applyAlignment="1">
      <alignment horizontal="left"/>
    </xf>
    <xf numFmtId="165" fontId="11" fillId="0" borderId="4" xfId="0" applyNumberFormat="1" applyFont="1" applyFill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8" fillId="0" borderId="1" xfId="7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6" fillId="0" borderId="1" xfId="7" applyNumberFormat="1" applyFont="1" applyBorder="1" applyAlignment="1">
      <alignment horizontal="right" vertical="center" wrapText="1"/>
    </xf>
    <xf numFmtId="165" fontId="8" fillId="0" borderId="5" xfId="0" applyNumberFormat="1" applyFont="1" applyBorder="1" applyAlignment="1">
      <alignment horizontal="right" vertical="center" wrapText="1"/>
    </xf>
    <xf numFmtId="165" fontId="8" fillId="0" borderId="6" xfId="0" applyNumberFormat="1" applyFont="1" applyBorder="1" applyAlignment="1">
      <alignment horizontal="right" vertical="center" wrapText="1"/>
    </xf>
    <xf numFmtId="165" fontId="8" fillId="0" borderId="7" xfId="0" applyNumberFormat="1" applyFont="1" applyBorder="1" applyAlignment="1">
      <alignment horizontal="right" vertical="center" wrapText="1"/>
    </xf>
    <xf numFmtId="165" fontId="8" fillId="0" borderId="1" xfId="7" applyNumberFormat="1" applyFont="1" applyFill="1" applyBorder="1" applyAlignment="1">
      <alignment horizontal="right" vertical="center"/>
    </xf>
    <xf numFmtId="165" fontId="15" fillId="0" borderId="0" xfId="7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8" fillId="0" borderId="1" xfId="7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83"/>
  <sheetViews>
    <sheetView view="pageBreakPreview" zoomScale="70" zoomScaleNormal="55" zoomScaleSheetLayoutView="70" workbookViewId="0">
      <pane xSplit="4" ySplit="5" topLeftCell="J153" activePane="bottomRight" state="frozen"/>
      <selection pane="topRight"/>
      <selection pane="bottomLeft"/>
      <selection pane="bottomRight" activeCell="N167" sqref="N167"/>
    </sheetView>
  </sheetViews>
  <sheetFormatPr defaultColWidth="9.140625" defaultRowHeight="16.5" x14ac:dyDescent="0.25"/>
  <cols>
    <col min="1" max="1" width="7.5703125" style="61" customWidth="1"/>
    <col min="2" max="2" width="41.85546875" style="10" customWidth="1"/>
    <col min="3" max="3" width="27.28515625" style="10" customWidth="1"/>
    <col min="4" max="4" width="26.7109375" style="10" customWidth="1"/>
    <col min="5" max="6" width="16.85546875" style="10" customWidth="1"/>
    <col min="7" max="7" width="16.85546875" style="15" customWidth="1"/>
    <col min="8" max="10" width="16.85546875" style="10" customWidth="1"/>
    <col min="11" max="11" width="14.85546875" style="64" customWidth="1"/>
    <col min="12" max="12" width="15.28515625" style="64" customWidth="1"/>
    <col min="13" max="13" width="16.42578125" style="64" customWidth="1"/>
    <col min="14" max="14" width="16" style="64" customWidth="1"/>
    <col min="15" max="15" width="15.140625" style="64" customWidth="1"/>
    <col min="16" max="16" width="14.85546875" style="64" customWidth="1"/>
    <col min="17" max="17" width="26" style="64" customWidth="1"/>
    <col min="18" max="18" width="26.140625" style="64" customWidth="1"/>
    <col min="19" max="16384" width="9.140625" style="10"/>
  </cols>
  <sheetData>
    <row r="1" spans="1:18" ht="32.25" customHeight="1" x14ac:dyDescent="0.25">
      <c r="A1" s="93" t="s">
        <v>59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18" ht="32.25" customHeight="1" x14ac:dyDescent="0.25">
      <c r="A2" s="94" t="s">
        <v>208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18" s="15" customFormat="1" ht="27" customHeight="1" x14ac:dyDescent="0.25">
      <c r="A3" s="95" t="s">
        <v>8</v>
      </c>
      <c r="B3" s="94" t="s">
        <v>6</v>
      </c>
      <c r="C3" s="94" t="s">
        <v>2</v>
      </c>
      <c r="D3" s="94" t="s">
        <v>7</v>
      </c>
      <c r="E3" s="94" t="s">
        <v>209</v>
      </c>
      <c r="F3" s="94"/>
      <c r="G3" s="94"/>
      <c r="H3" s="94" t="s">
        <v>210</v>
      </c>
      <c r="I3" s="94"/>
      <c r="J3" s="94"/>
      <c r="K3" s="94" t="s">
        <v>3</v>
      </c>
      <c r="L3" s="94"/>
      <c r="M3" s="94"/>
      <c r="N3" s="94" t="s">
        <v>4</v>
      </c>
      <c r="O3" s="94"/>
      <c r="P3" s="94"/>
      <c r="Q3" s="94" t="s">
        <v>30</v>
      </c>
      <c r="R3" s="94" t="s">
        <v>31</v>
      </c>
    </row>
    <row r="4" spans="1:18" s="15" customFormat="1" ht="66.75" customHeight="1" x14ac:dyDescent="0.25">
      <c r="A4" s="95"/>
      <c r="B4" s="94"/>
      <c r="C4" s="94"/>
      <c r="D4" s="94"/>
      <c r="E4" s="16" t="s">
        <v>0</v>
      </c>
      <c r="F4" s="16" t="s">
        <v>5</v>
      </c>
      <c r="G4" s="16" t="s">
        <v>106</v>
      </c>
      <c r="H4" s="16" t="s">
        <v>0</v>
      </c>
      <c r="I4" s="16" t="s">
        <v>5</v>
      </c>
      <c r="J4" s="16" t="str">
        <f>G4</f>
        <v>районный бюджет</v>
      </c>
      <c r="K4" s="16" t="s">
        <v>0</v>
      </c>
      <c r="L4" s="16" t="s">
        <v>5</v>
      </c>
      <c r="M4" s="16" t="str">
        <f>J4</f>
        <v>районный бюджет</v>
      </c>
      <c r="N4" s="16" t="s">
        <v>0</v>
      </c>
      <c r="O4" s="16" t="s">
        <v>5</v>
      </c>
      <c r="P4" s="16" t="str">
        <f>M4</f>
        <v>районный бюджет</v>
      </c>
      <c r="Q4" s="94"/>
      <c r="R4" s="94"/>
    </row>
    <row r="5" spans="1:18" s="15" customFormat="1" x14ac:dyDescent="0.25">
      <c r="A5" s="17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</row>
    <row r="6" spans="1:18" s="15" customFormat="1" x14ac:dyDescent="0.25">
      <c r="A6" s="18" t="s">
        <v>32</v>
      </c>
      <c r="B6" s="87" t="s">
        <v>60</v>
      </c>
      <c r="C6" s="87"/>
      <c r="D6" s="87"/>
      <c r="E6" s="19">
        <f>E7+E9+E19</f>
        <v>190464.3</v>
      </c>
      <c r="F6" s="19">
        <f t="shared" ref="F6:G6" si="0">F7+F9+F19</f>
        <v>0</v>
      </c>
      <c r="G6" s="19">
        <f t="shared" si="0"/>
        <v>190464.3</v>
      </c>
      <c r="H6" s="20">
        <f t="shared" ref="H6" si="1">H7+H9+H19</f>
        <v>43580.600000000006</v>
      </c>
      <c r="I6" s="20">
        <f t="shared" ref="I6" si="2">I7+I9+I19</f>
        <v>0</v>
      </c>
      <c r="J6" s="20">
        <f t="shared" ref="J6" si="3">J7+J9+J19</f>
        <v>43580.600000000006</v>
      </c>
      <c r="K6" s="20">
        <f t="shared" ref="K6" si="4">K7+K9+K19</f>
        <v>43370.700000000004</v>
      </c>
      <c r="L6" s="20">
        <f t="shared" ref="L6" si="5">L7+L9+L19</f>
        <v>0</v>
      </c>
      <c r="M6" s="20">
        <f t="shared" ref="M6" si="6">M7+M9+M19</f>
        <v>43370.700000000004</v>
      </c>
      <c r="N6" s="20">
        <f t="shared" ref="N6" si="7">N7+N9+N19</f>
        <v>43370.700000000004</v>
      </c>
      <c r="O6" s="20">
        <f t="shared" ref="O6" si="8">O7+O9+O19</f>
        <v>0</v>
      </c>
      <c r="P6" s="20">
        <f t="shared" ref="P6" si="9">P7+P9+P19</f>
        <v>43370.700000000004</v>
      </c>
      <c r="Q6" s="4">
        <f>K6/H6</f>
        <v>0.99518363675580412</v>
      </c>
      <c r="R6" s="4">
        <f>N6/H6</f>
        <v>0.99518363675580412</v>
      </c>
    </row>
    <row r="7" spans="1:18" s="15" customFormat="1" ht="51" customHeight="1" x14ac:dyDescent="0.25">
      <c r="A7" s="18" t="s">
        <v>57</v>
      </c>
      <c r="B7" s="87" t="s">
        <v>11</v>
      </c>
      <c r="C7" s="87"/>
      <c r="D7" s="87"/>
      <c r="E7" s="21">
        <f>F7+G7</f>
        <v>93903</v>
      </c>
      <c r="F7" s="21">
        <f>F8</f>
        <v>0</v>
      </c>
      <c r="G7" s="19">
        <f>G8</f>
        <v>93903</v>
      </c>
      <c r="H7" s="20">
        <f t="shared" ref="H7:P8" si="10">H8</f>
        <v>21748.800000000003</v>
      </c>
      <c r="I7" s="20">
        <f t="shared" si="10"/>
        <v>0</v>
      </c>
      <c r="J7" s="20">
        <f t="shared" si="10"/>
        <v>21748.800000000003</v>
      </c>
      <c r="K7" s="20">
        <f t="shared" si="10"/>
        <v>21748.800000000003</v>
      </c>
      <c r="L7" s="20">
        <f t="shared" si="10"/>
        <v>0</v>
      </c>
      <c r="M7" s="20">
        <f t="shared" si="10"/>
        <v>21748.800000000003</v>
      </c>
      <c r="N7" s="20">
        <f t="shared" si="10"/>
        <v>21748.800000000003</v>
      </c>
      <c r="O7" s="20">
        <f t="shared" si="10"/>
        <v>0</v>
      </c>
      <c r="P7" s="20">
        <f t="shared" si="10"/>
        <v>21748.800000000003</v>
      </c>
      <c r="Q7" s="4">
        <f>K7/H7</f>
        <v>1</v>
      </c>
      <c r="R7" s="4">
        <f>N7/H7</f>
        <v>1</v>
      </c>
    </row>
    <row r="8" spans="1:18" s="15" customFormat="1" ht="66" x14ac:dyDescent="0.25">
      <c r="A8" s="18" t="s">
        <v>61</v>
      </c>
      <c r="B8" s="22" t="s">
        <v>12</v>
      </c>
      <c r="C8" s="23" t="s">
        <v>10</v>
      </c>
      <c r="D8" s="23" t="s">
        <v>13</v>
      </c>
      <c r="E8" s="24">
        <f>G8+F8</f>
        <v>93903</v>
      </c>
      <c r="F8" s="25">
        <v>0</v>
      </c>
      <c r="G8" s="1">
        <v>93903</v>
      </c>
      <c r="H8" s="26">
        <f>I8+J8</f>
        <v>21748.800000000003</v>
      </c>
      <c r="I8" s="25">
        <v>0</v>
      </c>
      <c r="J8" s="27">
        <f>8207.2+13541.6</f>
        <v>21748.800000000003</v>
      </c>
      <c r="K8" s="25">
        <f>L8+M8</f>
        <v>21748.800000000003</v>
      </c>
      <c r="L8" s="25">
        <v>0</v>
      </c>
      <c r="M8" s="25">
        <f>8207.2+13541.6</f>
        <v>21748.800000000003</v>
      </c>
      <c r="N8" s="25">
        <f>O8+P8</f>
        <v>21748.800000000003</v>
      </c>
      <c r="O8" s="20">
        <f t="shared" si="10"/>
        <v>0</v>
      </c>
      <c r="P8" s="25">
        <f>M8</f>
        <v>21748.800000000003</v>
      </c>
      <c r="Q8" s="4">
        <f>K8/H8</f>
        <v>1</v>
      </c>
      <c r="R8" s="4">
        <f>N8/H8</f>
        <v>1</v>
      </c>
    </row>
    <row r="9" spans="1:18" s="15" customFormat="1" ht="60" customHeight="1" x14ac:dyDescent="0.25">
      <c r="A9" s="18" t="s">
        <v>62</v>
      </c>
      <c r="B9" s="87" t="s">
        <v>38</v>
      </c>
      <c r="C9" s="87"/>
      <c r="D9" s="87"/>
      <c r="E9" s="21">
        <f>SUM(E10:E18)</f>
        <v>87713.9</v>
      </c>
      <c r="F9" s="28">
        <f>SUM(F10:F18)</f>
        <v>0</v>
      </c>
      <c r="G9" s="21">
        <f t="shared" ref="G9" si="11">SUM(G10:G18)</f>
        <v>87713.9</v>
      </c>
      <c r="H9" s="28">
        <f t="shared" ref="H9" si="12">SUM(H10:H18)</f>
        <v>21831.8</v>
      </c>
      <c r="I9" s="28">
        <f t="shared" ref="I9" si="13">SUM(I10:I18)</f>
        <v>0</v>
      </c>
      <c r="J9" s="28">
        <f t="shared" ref="J9" si="14">SUM(J10:J18)</f>
        <v>21831.8</v>
      </c>
      <c r="K9" s="28">
        <f t="shared" ref="K9" si="15">SUM(K10:K18)</f>
        <v>21621.9</v>
      </c>
      <c r="L9" s="28">
        <f t="shared" ref="L9" si="16">SUM(L10:L18)</f>
        <v>0</v>
      </c>
      <c r="M9" s="28">
        <f t="shared" ref="M9" si="17">SUM(M10:M18)</f>
        <v>21621.9</v>
      </c>
      <c r="N9" s="28">
        <f t="shared" ref="N9" si="18">SUM(N10:N18)</f>
        <v>21621.9</v>
      </c>
      <c r="O9" s="28">
        <f t="shared" ref="O9" si="19">SUM(O10:O18)</f>
        <v>0</v>
      </c>
      <c r="P9" s="28">
        <f t="shared" ref="P9" si="20">SUM(P10:P18)</f>
        <v>21621.9</v>
      </c>
      <c r="Q9" s="4">
        <f>K9/H9</f>
        <v>0.99038558433111346</v>
      </c>
      <c r="R9" s="4">
        <f>N9/H9</f>
        <v>0.99038558433111346</v>
      </c>
    </row>
    <row r="10" spans="1:18" s="15" customFormat="1" ht="33" x14ac:dyDescent="0.25">
      <c r="A10" s="29" t="s">
        <v>63</v>
      </c>
      <c r="B10" s="30" t="s">
        <v>107</v>
      </c>
      <c r="C10" s="31" t="s">
        <v>10</v>
      </c>
      <c r="D10" s="31" t="s">
        <v>9</v>
      </c>
      <c r="E10" s="24">
        <f>G10</f>
        <v>8862.7999999999993</v>
      </c>
      <c r="F10" s="25">
        <v>0</v>
      </c>
      <c r="G10" s="25">
        <f>8828.9+33.9</f>
        <v>8862.7999999999993</v>
      </c>
      <c r="H10" s="26">
        <f>I10+J10</f>
        <v>1446.1</v>
      </c>
      <c r="I10" s="25">
        <v>0</v>
      </c>
      <c r="J10" s="27">
        <v>1446.1</v>
      </c>
      <c r="K10" s="26">
        <f>L10+M10</f>
        <v>1446.1</v>
      </c>
      <c r="L10" s="25">
        <v>0</v>
      </c>
      <c r="M10" s="32">
        <v>1446.1</v>
      </c>
      <c r="N10" s="26">
        <f>O10+P10</f>
        <v>1446.1</v>
      </c>
      <c r="O10" s="25">
        <v>0</v>
      </c>
      <c r="P10" s="25">
        <f t="shared" ref="P10:P18" si="21">M10</f>
        <v>1446.1</v>
      </c>
      <c r="Q10" s="4">
        <f t="shared" ref="Q10:Q18" si="22">K10/H10</f>
        <v>1</v>
      </c>
      <c r="R10" s="4">
        <f t="shared" ref="R10:R18" si="23">N10/H10</f>
        <v>1</v>
      </c>
    </row>
    <row r="11" spans="1:18" s="15" customFormat="1" ht="33" x14ac:dyDescent="0.25">
      <c r="A11" s="29" t="s">
        <v>64</v>
      </c>
      <c r="B11" s="33" t="s">
        <v>14</v>
      </c>
      <c r="C11" s="31" t="s">
        <v>10</v>
      </c>
      <c r="D11" s="31" t="s">
        <v>9</v>
      </c>
      <c r="E11" s="24">
        <f t="shared" ref="E11:E18" si="24">G11</f>
        <v>14354.9</v>
      </c>
      <c r="F11" s="25">
        <v>0</v>
      </c>
      <c r="G11" s="25">
        <f>15568.8-1213.9</f>
        <v>14354.9</v>
      </c>
      <c r="H11" s="26">
        <f t="shared" ref="H11:H18" si="25">I11+J11</f>
        <v>3088.1</v>
      </c>
      <c r="I11" s="25">
        <v>0</v>
      </c>
      <c r="J11" s="25">
        <v>3088.1</v>
      </c>
      <c r="K11" s="26">
        <f t="shared" ref="K11:K18" si="26">L11+M11</f>
        <v>3088.1</v>
      </c>
      <c r="L11" s="25">
        <v>0</v>
      </c>
      <c r="M11" s="25">
        <v>3088.1</v>
      </c>
      <c r="N11" s="26">
        <f t="shared" ref="N11:N18" si="27">O11+P11</f>
        <v>3088.1</v>
      </c>
      <c r="O11" s="25">
        <v>0</v>
      </c>
      <c r="P11" s="25">
        <f t="shared" si="21"/>
        <v>3088.1</v>
      </c>
      <c r="Q11" s="4">
        <f t="shared" si="22"/>
        <v>1</v>
      </c>
      <c r="R11" s="4">
        <f t="shared" si="23"/>
        <v>1</v>
      </c>
    </row>
    <row r="12" spans="1:18" s="15" customFormat="1" ht="33" x14ac:dyDescent="0.25">
      <c r="A12" s="29" t="s">
        <v>65</v>
      </c>
      <c r="B12" s="30" t="s">
        <v>108</v>
      </c>
      <c r="C12" s="31" t="s">
        <v>10</v>
      </c>
      <c r="D12" s="31" t="s">
        <v>9</v>
      </c>
      <c r="E12" s="24">
        <f t="shared" si="24"/>
        <v>6816.7000000000007</v>
      </c>
      <c r="F12" s="25">
        <v>0</v>
      </c>
      <c r="G12" s="25">
        <f>6790.6+26.1</f>
        <v>6816.7000000000007</v>
      </c>
      <c r="H12" s="26">
        <f t="shared" si="25"/>
        <v>596.4</v>
      </c>
      <c r="I12" s="25">
        <v>0</v>
      </c>
      <c r="J12" s="27">
        <v>596.4</v>
      </c>
      <c r="K12" s="26">
        <f t="shared" si="26"/>
        <v>596.4</v>
      </c>
      <c r="L12" s="25">
        <v>0</v>
      </c>
      <c r="M12" s="32">
        <v>596.4</v>
      </c>
      <c r="N12" s="26">
        <f t="shared" si="27"/>
        <v>596.4</v>
      </c>
      <c r="O12" s="25">
        <v>0</v>
      </c>
      <c r="P12" s="25">
        <f t="shared" si="21"/>
        <v>596.4</v>
      </c>
      <c r="Q12" s="4">
        <f t="shared" si="22"/>
        <v>1</v>
      </c>
      <c r="R12" s="4">
        <f t="shared" si="23"/>
        <v>1</v>
      </c>
    </row>
    <row r="13" spans="1:18" s="15" customFormat="1" ht="33" x14ac:dyDescent="0.25">
      <c r="A13" s="29" t="s">
        <v>66</v>
      </c>
      <c r="B13" s="30" t="s">
        <v>109</v>
      </c>
      <c r="C13" s="31" t="s">
        <v>10</v>
      </c>
      <c r="D13" s="31" t="s">
        <v>9</v>
      </c>
      <c r="E13" s="24">
        <f t="shared" si="24"/>
        <v>8861.7000000000007</v>
      </c>
      <c r="F13" s="25">
        <v>0</v>
      </c>
      <c r="G13" s="25">
        <f>8827.7+34</f>
        <v>8861.7000000000007</v>
      </c>
      <c r="H13" s="26">
        <f t="shared" si="25"/>
        <v>3179.6</v>
      </c>
      <c r="I13" s="25">
        <v>0</v>
      </c>
      <c r="J13" s="27">
        <v>3179.6</v>
      </c>
      <c r="K13" s="26">
        <f t="shared" si="26"/>
        <v>3179.5</v>
      </c>
      <c r="L13" s="25">
        <v>0</v>
      </c>
      <c r="M13" s="32">
        <v>3179.5</v>
      </c>
      <c r="N13" s="26">
        <f t="shared" si="27"/>
        <v>3179.5</v>
      </c>
      <c r="O13" s="25">
        <v>0</v>
      </c>
      <c r="P13" s="25">
        <f t="shared" si="21"/>
        <v>3179.5</v>
      </c>
      <c r="Q13" s="4">
        <f t="shared" si="22"/>
        <v>0.99996854950308223</v>
      </c>
      <c r="R13" s="4">
        <f t="shared" si="23"/>
        <v>0.99996854950308223</v>
      </c>
    </row>
    <row r="14" spans="1:18" s="15" customFormat="1" ht="33" x14ac:dyDescent="0.25">
      <c r="A14" s="29" t="s">
        <v>67</v>
      </c>
      <c r="B14" s="30" t="s">
        <v>110</v>
      </c>
      <c r="C14" s="31" t="s">
        <v>10</v>
      </c>
      <c r="D14" s="31" t="s">
        <v>9</v>
      </c>
      <c r="E14" s="24">
        <f t="shared" si="24"/>
        <v>7981.8</v>
      </c>
      <c r="F14" s="25">
        <v>0</v>
      </c>
      <c r="G14" s="25">
        <f>7951.2+30.6</f>
        <v>7981.8</v>
      </c>
      <c r="H14" s="26">
        <f t="shared" si="25"/>
        <v>2377.4</v>
      </c>
      <c r="I14" s="25">
        <v>0</v>
      </c>
      <c r="J14" s="25">
        <v>2377.4</v>
      </c>
      <c r="K14" s="26">
        <f t="shared" si="26"/>
        <v>2377.3000000000002</v>
      </c>
      <c r="L14" s="25">
        <v>0</v>
      </c>
      <c r="M14" s="25">
        <v>2377.3000000000002</v>
      </c>
      <c r="N14" s="26">
        <f t="shared" si="27"/>
        <v>2377.3000000000002</v>
      </c>
      <c r="O14" s="25">
        <v>0</v>
      </c>
      <c r="P14" s="25">
        <f t="shared" si="21"/>
        <v>2377.3000000000002</v>
      </c>
      <c r="Q14" s="4">
        <f t="shared" si="22"/>
        <v>0.9999579372423657</v>
      </c>
      <c r="R14" s="4">
        <f t="shared" si="23"/>
        <v>0.9999579372423657</v>
      </c>
    </row>
    <row r="15" spans="1:18" s="15" customFormat="1" ht="33" x14ac:dyDescent="0.25">
      <c r="A15" s="29" t="s">
        <v>68</v>
      </c>
      <c r="B15" s="30" t="s">
        <v>111</v>
      </c>
      <c r="C15" s="31" t="s">
        <v>10</v>
      </c>
      <c r="D15" s="31" t="s">
        <v>9</v>
      </c>
      <c r="E15" s="24">
        <f t="shared" si="24"/>
        <v>15101.9</v>
      </c>
      <c r="F15" s="25">
        <v>0</v>
      </c>
      <c r="G15" s="25">
        <f>15044+57.9</f>
        <v>15101.9</v>
      </c>
      <c r="H15" s="26">
        <f t="shared" si="25"/>
        <v>3766.5</v>
      </c>
      <c r="I15" s="25">
        <v>0</v>
      </c>
      <c r="J15" s="27">
        <v>3766.5</v>
      </c>
      <c r="K15" s="26">
        <f t="shared" si="26"/>
        <v>3766.5</v>
      </c>
      <c r="L15" s="25">
        <v>0</v>
      </c>
      <c r="M15" s="32">
        <v>3766.5</v>
      </c>
      <c r="N15" s="26">
        <f t="shared" si="27"/>
        <v>3766.5</v>
      </c>
      <c r="O15" s="25">
        <v>0</v>
      </c>
      <c r="P15" s="25">
        <f t="shared" si="21"/>
        <v>3766.5</v>
      </c>
      <c r="Q15" s="4">
        <f t="shared" si="22"/>
        <v>1</v>
      </c>
      <c r="R15" s="4">
        <f t="shared" si="23"/>
        <v>1</v>
      </c>
    </row>
    <row r="16" spans="1:18" s="15" customFormat="1" ht="33" x14ac:dyDescent="0.25">
      <c r="A16" s="29" t="s">
        <v>69</v>
      </c>
      <c r="B16" s="30" t="s">
        <v>112</v>
      </c>
      <c r="C16" s="31" t="s">
        <v>10</v>
      </c>
      <c r="D16" s="31" t="s">
        <v>9</v>
      </c>
      <c r="E16" s="24">
        <f t="shared" si="24"/>
        <v>7376.8</v>
      </c>
      <c r="F16" s="25">
        <v>0</v>
      </c>
      <c r="G16" s="25">
        <f>7348.5+28.3</f>
        <v>7376.8</v>
      </c>
      <c r="H16" s="26">
        <f t="shared" si="25"/>
        <v>2010.7</v>
      </c>
      <c r="I16" s="25">
        <v>0</v>
      </c>
      <c r="J16" s="27">
        <v>2010.7</v>
      </c>
      <c r="K16" s="26">
        <f t="shared" si="26"/>
        <v>2010.7</v>
      </c>
      <c r="L16" s="25">
        <v>0</v>
      </c>
      <c r="M16" s="32">
        <v>2010.7</v>
      </c>
      <c r="N16" s="26">
        <f t="shared" si="27"/>
        <v>2010.7</v>
      </c>
      <c r="O16" s="25">
        <v>0</v>
      </c>
      <c r="P16" s="25">
        <f t="shared" si="21"/>
        <v>2010.7</v>
      </c>
      <c r="Q16" s="4">
        <f t="shared" si="22"/>
        <v>1</v>
      </c>
      <c r="R16" s="4">
        <f t="shared" si="23"/>
        <v>1</v>
      </c>
    </row>
    <row r="17" spans="1:18" s="15" customFormat="1" ht="33" x14ac:dyDescent="0.25">
      <c r="A17" s="29" t="s">
        <v>70</v>
      </c>
      <c r="B17" s="30" t="s">
        <v>113</v>
      </c>
      <c r="C17" s="31" t="s">
        <v>10</v>
      </c>
      <c r="D17" s="31" t="s">
        <v>9</v>
      </c>
      <c r="E17" s="24">
        <f t="shared" si="24"/>
        <v>12126.4</v>
      </c>
      <c r="F17" s="25">
        <v>0</v>
      </c>
      <c r="G17" s="25">
        <f>12664.3-537.9</f>
        <v>12126.4</v>
      </c>
      <c r="H17" s="26">
        <f t="shared" si="25"/>
        <v>3417</v>
      </c>
      <c r="I17" s="25">
        <v>0</v>
      </c>
      <c r="J17" s="27">
        <v>3417</v>
      </c>
      <c r="K17" s="26">
        <f t="shared" si="26"/>
        <v>3416.9</v>
      </c>
      <c r="L17" s="25">
        <v>0</v>
      </c>
      <c r="M17" s="25">
        <v>3416.9</v>
      </c>
      <c r="N17" s="26">
        <f t="shared" si="27"/>
        <v>3416.9</v>
      </c>
      <c r="O17" s="25">
        <v>0</v>
      </c>
      <c r="P17" s="25">
        <f t="shared" si="21"/>
        <v>3416.9</v>
      </c>
      <c r="Q17" s="4">
        <f t="shared" si="22"/>
        <v>0.99997073456248176</v>
      </c>
      <c r="R17" s="4">
        <f t="shared" si="23"/>
        <v>0.99997073456248176</v>
      </c>
    </row>
    <row r="18" spans="1:18" s="15" customFormat="1" ht="33" x14ac:dyDescent="0.25">
      <c r="A18" s="29" t="s">
        <v>71</v>
      </c>
      <c r="B18" s="30" t="s">
        <v>114</v>
      </c>
      <c r="C18" s="31" t="s">
        <v>10</v>
      </c>
      <c r="D18" s="31" t="s">
        <v>9</v>
      </c>
      <c r="E18" s="24">
        <f t="shared" si="24"/>
        <v>6230.9000000000005</v>
      </c>
      <c r="F18" s="25">
        <v>0</v>
      </c>
      <c r="G18" s="25">
        <f>6560.6-329.7</f>
        <v>6230.9000000000005</v>
      </c>
      <c r="H18" s="26">
        <f t="shared" si="25"/>
        <v>1950</v>
      </c>
      <c r="I18" s="25">
        <v>0</v>
      </c>
      <c r="J18" s="27">
        <v>1950</v>
      </c>
      <c r="K18" s="26">
        <f t="shared" si="26"/>
        <v>1740.4</v>
      </c>
      <c r="L18" s="25">
        <v>0</v>
      </c>
      <c r="M18" s="32">
        <v>1740.4</v>
      </c>
      <c r="N18" s="26">
        <f t="shared" si="27"/>
        <v>1740.4</v>
      </c>
      <c r="O18" s="25">
        <v>0</v>
      </c>
      <c r="P18" s="25">
        <f t="shared" si="21"/>
        <v>1740.4</v>
      </c>
      <c r="Q18" s="4">
        <f t="shared" si="22"/>
        <v>0.89251282051282055</v>
      </c>
      <c r="R18" s="4">
        <f t="shared" si="23"/>
        <v>0.89251282051282055</v>
      </c>
    </row>
    <row r="19" spans="1:18" s="15" customFormat="1" ht="38.25" customHeight="1" x14ac:dyDescent="0.25">
      <c r="A19" s="18" t="s">
        <v>58</v>
      </c>
      <c r="B19" s="87" t="s">
        <v>36</v>
      </c>
      <c r="C19" s="87"/>
      <c r="D19" s="87"/>
      <c r="E19" s="21">
        <f>E20+E22</f>
        <v>8847.4000000000015</v>
      </c>
      <c r="F19" s="21">
        <f t="shared" ref="F19:P19" si="28">F20+F22</f>
        <v>0</v>
      </c>
      <c r="G19" s="21">
        <f t="shared" si="28"/>
        <v>8847.4000000000015</v>
      </c>
      <c r="H19" s="21">
        <f t="shared" si="28"/>
        <v>0</v>
      </c>
      <c r="I19" s="21">
        <f t="shared" si="28"/>
        <v>0</v>
      </c>
      <c r="J19" s="21">
        <f t="shared" si="28"/>
        <v>0</v>
      </c>
      <c r="K19" s="21">
        <f t="shared" si="28"/>
        <v>0</v>
      </c>
      <c r="L19" s="21">
        <f t="shared" si="28"/>
        <v>0</v>
      </c>
      <c r="M19" s="21">
        <f t="shared" si="28"/>
        <v>0</v>
      </c>
      <c r="N19" s="21">
        <f t="shared" si="28"/>
        <v>0</v>
      </c>
      <c r="O19" s="21">
        <f t="shared" si="28"/>
        <v>0</v>
      </c>
      <c r="P19" s="21">
        <f t="shared" si="28"/>
        <v>0</v>
      </c>
      <c r="Q19" s="25">
        <v>0</v>
      </c>
      <c r="R19" s="25">
        <v>0</v>
      </c>
    </row>
    <row r="20" spans="1:18" s="15" customFormat="1" x14ac:dyDescent="0.25">
      <c r="A20" s="29" t="s">
        <v>72</v>
      </c>
      <c r="B20" s="89" t="s">
        <v>73</v>
      </c>
      <c r="C20" s="90"/>
      <c r="D20" s="91"/>
      <c r="E20" s="27">
        <f>SUM(E21:E21)</f>
        <v>1058.4000000000001</v>
      </c>
      <c r="F20" s="27">
        <f t="shared" ref="F20:P20" si="29">SUM(F21:F21)</f>
        <v>0</v>
      </c>
      <c r="G20" s="27">
        <f t="shared" si="29"/>
        <v>1058.4000000000001</v>
      </c>
      <c r="H20" s="27">
        <f t="shared" si="29"/>
        <v>0</v>
      </c>
      <c r="I20" s="27">
        <f t="shared" si="29"/>
        <v>0</v>
      </c>
      <c r="J20" s="27">
        <f t="shared" si="29"/>
        <v>0</v>
      </c>
      <c r="K20" s="27">
        <f t="shared" si="29"/>
        <v>0</v>
      </c>
      <c r="L20" s="27">
        <f t="shared" si="29"/>
        <v>0</v>
      </c>
      <c r="M20" s="27">
        <f t="shared" si="29"/>
        <v>0</v>
      </c>
      <c r="N20" s="27">
        <f t="shared" si="29"/>
        <v>0</v>
      </c>
      <c r="O20" s="27">
        <f t="shared" si="29"/>
        <v>0</v>
      </c>
      <c r="P20" s="27">
        <f t="shared" si="29"/>
        <v>0</v>
      </c>
      <c r="Q20" s="25">
        <v>0</v>
      </c>
      <c r="R20" s="25">
        <v>0</v>
      </c>
    </row>
    <row r="21" spans="1:18" s="15" customFormat="1" ht="66" x14ac:dyDescent="0.25">
      <c r="A21" s="29" t="s">
        <v>140</v>
      </c>
      <c r="B21" s="34" t="s">
        <v>211</v>
      </c>
      <c r="C21" s="31" t="s">
        <v>10</v>
      </c>
      <c r="D21" s="31" t="s">
        <v>1</v>
      </c>
      <c r="E21" s="27">
        <f>G21+F21</f>
        <v>1058.4000000000001</v>
      </c>
      <c r="F21" s="25">
        <v>0</v>
      </c>
      <c r="G21" s="25">
        <v>1058.4000000000001</v>
      </c>
      <c r="H21" s="26">
        <f>I21+J21</f>
        <v>0</v>
      </c>
      <c r="I21" s="26">
        <v>0</v>
      </c>
      <c r="J21" s="26">
        <v>0</v>
      </c>
      <c r="K21" s="26">
        <f>L21+M21</f>
        <v>0</v>
      </c>
      <c r="L21" s="26">
        <v>0</v>
      </c>
      <c r="M21" s="26">
        <v>0</v>
      </c>
      <c r="N21" s="26">
        <f>O21+P21</f>
        <v>0</v>
      </c>
      <c r="O21" s="26">
        <v>0</v>
      </c>
      <c r="P21" s="26">
        <v>0</v>
      </c>
      <c r="Q21" s="25">
        <v>0</v>
      </c>
      <c r="R21" s="25">
        <v>0</v>
      </c>
    </row>
    <row r="22" spans="1:18" s="15" customFormat="1" x14ac:dyDescent="0.25">
      <c r="A22" s="29" t="s">
        <v>212</v>
      </c>
      <c r="B22" s="96" t="s">
        <v>115</v>
      </c>
      <c r="C22" s="97"/>
      <c r="D22" s="98"/>
      <c r="E22" s="27">
        <f>SUM(E23:E26)</f>
        <v>7789.0000000000009</v>
      </c>
      <c r="F22" s="27">
        <f t="shared" ref="F22:H22" si="30">SUM(F23:F26)</f>
        <v>0</v>
      </c>
      <c r="G22" s="27">
        <f t="shared" si="30"/>
        <v>7789.0000000000009</v>
      </c>
      <c r="H22" s="27">
        <f t="shared" si="30"/>
        <v>0</v>
      </c>
      <c r="I22" s="27">
        <f t="shared" ref="I22" si="31">SUM(I23:I26)</f>
        <v>0</v>
      </c>
      <c r="J22" s="27">
        <f t="shared" ref="J22:K22" si="32">SUM(J23:J26)</f>
        <v>0</v>
      </c>
      <c r="K22" s="27">
        <f t="shared" si="32"/>
        <v>0</v>
      </c>
      <c r="L22" s="27">
        <f t="shared" ref="L22" si="33">SUM(L23:L26)</f>
        <v>0</v>
      </c>
      <c r="M22" s="27">
        <f t="shared" ref="M22:N22" si="34">SUM(M23:M26)</f>
        <v>0</v>
      </c>
      <c r="N22" s="27">
        <f t="shared" si="34"/>
        <v>0</v>
      </c>
      <c r="O22" s="27">
        <f t="shared" ref="O22" si="35">SUM(O23:O26)</f>
        <v>0</v>
      </c>
      <c r="P22" s="27">
        <f t="shared" ref="P22" si="36">SUM(P23:P26)</f>
        <v>0</v>
      </c>
      <c r="Q22" s="25">
        <v>0</v>
      </c>
      <c r="R22" s="25">
        <v>0</v>
      </c>
    </row>
    <row r="23" spans="1:18" s="15" customFormat="1" ht="49.5" x14ac:dyDescent="0.25">
      <c r="A23" s="29" t="s">
        <v>217</v>
      </c>
      <c r="B23" s="34" t="s">
        <v>213</v>
      </c>
      <c r="C23" s="31" t="s">
        <v>10</v>
      </c>
      <c r="D23" s="31" t="s">
        <v>9</v>
      </c>
      <c r="E23" s="27">
        <f t="shared" ref="E23:E26" si="37">G23+F23</f>
        <v>2062.3000000000002</v>
      </c>
      <c r="F23" s="25">
        <v>0</v>
      </c>
      <c r="G23" s="25">
        <v>2062.3000000000002</v>
      </c>
      <c r="H23" s="26">
        <f t="shared" ref="H23:H26" si="38">I23+J23</f>
        <v>0</v>
      </c>
      <c r="I23" s="26">
        <v>0</v>
      </c>
      <c r="J23" s="26">
        <v>0</v>
      </c>
      <c r="K23" s="26">
        <f t="shared" ref="K23:K26" si="39">L23+M23</f>
        <v>0</v>
      </c>
      <c r="L23" s="26">
        <v>0</v>
      </c>
      <c r="M23" s="26">
        <v>0</v>
      </c>
      <c r="N23" s="26">
        <f t="shared" ref="N23:N26" si="40">O23+P23</f>
        <v>0</v>
      </c>
      <c r="O23" s="26">
        <v>0</v>
      </c>
      <c r="P23" s="26">
        <v>0</v>
      </c>
      <c r="Q23" s="25">
        <v>0</v>
      </c>
      <c r="R23" s="25">
        <v>0</v>
      </c>
    </row>
    <row r="24" spans="1:18" s="15" customFormat="1" ht="66" x14ac:dyDescent="0.25">
      <c r="A24" s="29" t="s">
        <v>218</v>
      </c>
      <c r="B24" s="34" t="s">
        <v>214</v>
      </c>
      <c r="C24" s="31" t="s">
        <v>10</v>
      </c>
      <c r="D24" s="31" t="s">
        <v>9</v>
      </c>
      <c r="E24" s="27">
        <f t="shared" si="37"/>
        <v>2568.4</v>
      </c>
      <c r="F24" s="25">
        <v>0</v>
      </c>
      <c r="G24" s="25">
        <v>2568.4</v>
      </c>
      <c r="H24" s="26">
        <f t="shared" si="38"/>
        <v>0</v>
      </c>
      <c r="I24" s="26">
        <v>0</v>
      </c>
      <c r="J24" s="26">
        <v>0</v>
      </c>
      <c r="K24" s="26">
        <f t="shared" si="39"/>
        <v>0</v>
      </c>
      <c r="L24" s="26">
        <v>0</v>
      </c>
      <c r="M24" s="26">
        <v>0</v>
      </c>
      <c r="N24" s="26">
        <f t="shared" si="40"/>
        <v>0</v>
      </c>
      <c r="O24" s="26">
        <v>0</v>
      </c>
      <c r="P24" s="26">
        <v>0</v>
      </c>
      <c r="Q24" s="25">
        <v>0</v>
      </c>
      <c r="R24" s="25">
        <v>0</v>
      </c>
    </row>
    <row r="25" spans="1:18" s="15" customFormat="1" ht="66" x14ac:dyDescent="0.25">
      <c r="A25" s="29" t="s">
        <v>219</v>
      </c>
      <c r="B25" s="34" t="s">
        <v>215</v>
      </c>
      <c r="C25" s="31" t="s">
        <v>10</v>
      </c>
      <c r="D25" s="31" t="s">
        <v>9</v>
      </c>
      <c r="E25" s="27">
        <f t="shared" si="37"/>
        <v>2568.3000000000002</v>
      </c>
      <c r="F25" s="25">
        <v>0</v>
      </c>
      <c r="G25" s="25">
        <v>2568.3000000000002</v>
      </c>
      <c r="H25" s="26">
        <f t="shared" si="38"/>
        <v>0</v>
      </c>
      <c r="I25" s="26">
        <v>0</v>
      </c>
      <c r="J25" s="26">
        <v>0</v>
      </c>
      <c r="K25" s="26">
        <f t="shared" si="39"/>
        <v>0</v>
      </c>
      <c r="L25" s="26">
        <v>0</v>
      </c>
      <c r="M25" s="26">
        <v>0</v>
      </c>
      <c r="N25" s="26">
        <f t="shared" si="40"/>
        <v>0</v>
      </c>
      <c r="O25" s="26">
        <v>0</v>
      </c>
      <c r="P25" s="26">
        <v>0</v>
      </c>
      <c r="Q25" s="25">
        <v>0</v>
      </c>
      <c r="R25" s="25">
        <v>0</v>
      </c>
    </row>
    <row r="26" spans="1:18" s="15" customFormat="1" ht="82.5" x14ac:dyDescent="0.25">
      <c r="A26" s="29" t="s">
        <v>220</v>
      </c>
      <c r="B26" s="34" t="s">
        <v>216</v>
      </c>
      <c r="C26" s="31" t="s">
        <v>10</v>
      </c>
      <c r="D26" s="31" t="s">
        <v>9</v>
      </c>
      <c r="E26" s="27">
        <f t="shared" si="37"/>
        <v>590</v>
      </c>
      <c r="F26" s="25">
        <v>0</v>
      </c>
      <c r="G26" s="25">
        <v>590</v>
      </c>
      <c r="H26" s="26">
        <f t="shared" si="38"/>
        <v>0</v>
      </c>
      <c r="I26" s="26">
        <v>0</v>
      </c>
      <c r="J26" s="26">
        <v>0</v>
      </c>
      <c r="K26" s="26">
        <f t="shared" si="39"/>
        <v>0</v>
      </c>
      <c r="L26" s="26">
        <v>0</v>
      </c>
      <c r="M26" s="26">
        <v>0</v>
      </c>
      <c r="N26" s="26">
        <f t="shared" si="40"/>
        <v>0</v>
      </c>
      <c r="O26" s="26">
        <v>0</v>
      </c>
      <c r="P26" s="26">
        <v>0</v>
      </c>
      <c r="Q26" s="25">
        <v>0</v>
      </c>
      <c r="R26" s="25">
        <v>0</v>
      </c>
    </row>
    <row r="27" spans="1:18" s="15" customFormat="1" ht="24.75" customHeight="1" x14ac:dyDescent="0.25">
      <c r="A27" s="18" t="s">
        <v>33</v>
      </c>
      <c r="B27" s="87" t="s">
        <v>74</v>
      </c>
      <c r="C27" s="87"/>
      <c r="D27" s="87"/>
      <c r="E27" s="28">
        <f>E28+E48+E67+E72+E84+E97+E100</f>
        <v>164763.79999999999</v>
      </c>
      <c r="F27" s="28">
        <f t="shared" ref="F27:G27" si="41">F28+F48+F67+F72+F84+F97+F100</f>
        <v>0</v>
      </c>
      <c r="G27" s="28">
        <f t="shared" si="41"/>
        <v>164763.79999999999</v>
      </c>
      <c r="H27" s="28">
        <f t="shared" ref="H27" si="42">H28+H48+H67+H72+H84+H97+H100</f>
        <v>27358.700000000004</v>
      </c>
      <c r="I27" s="28">
        <f t="shared" ref="I27" si="43">I28+I48+I67+I72+I84+I97+I100</f>
        <v>0</v>
      </c>
      <c r="J27" s="28">
        <f t="shared" ref="J27" si="44">J28+J48+J67+J72+J84+J97+J100</f>
        <v>27358.700000000004</v>
      </c>
      <c r="K27" s="28">
        <f t="shared" ref="K27" si="45">K28+K48+K67+K72+K84+K97+K100</f>
        <v>25162.600000000002</v>
      </c>
      <c r="L27" s="28">
        <f t="shared" ref="L27" si="46">L28+L48+L67+L72+L84+L97+L100</f>
        <v>0</v>
      </c>
      <c r="M27" s="28">
        <f t="shared" ref="M27" si="47">M28+M48+M67+M72+M84+M97+M100</f>
        <v>25162.600000000002</v>
      </c>
      <c r="N27" s="28">
        <f t="shared" ref="N27" si="48">N28+N48+N67+N72+N84+N97+N100</f>
        <v>25162.600000000002</v>
      </c>
      <c r="O27" s="28">
        <f t="shared" ref="O27" si="49">O28+O48+O67+O72+O84+O97+O100</f>
        <v>0</v>
      </c>
      <c r="P27" s="28">
        <f t="shared" ref="P27" si="50">P28+P48+P67+P72+P84+P97+P100</f>
        <v>25162.600000000002</v>
      </c>
      <c r="Q27" s="4">
        <f t="shared" ref="Q27:Q28" si="51">K27/H27</f>
        <v>0.91972937310617819</v>
      </c>
      <c r="R27" s="4">
        <f t="shared" ref="R27:R28" si="52">N27/H27</f>
        <v>0.91972937310617819</v>
      </c>
    </row>
    <row r="28" spans="1:18" s="15" customFormat="1" ht="29.25" customHeight="1" x14ac:dyDescent="0.25">
      <c r="A28" s="18" t="s">
        <v>39</v>
      </c>
      <c r="B28" s="88" t="s">
        <v>15</v>
      </c>
      <c r="C28" s="88"/>
      <c r="D28" s="88"/>
      <c r="E28" s="28">
        <f>SUM(E29:E47)</f>
        <v>12026.2</v>
      </c>
      <c r="F28" s="28">
        <f t="shared" ref="F28:G28" si="53">SUM(F29:F47)</f>
        <v>0</v>
      </c>
      <c r="G28" s="28">
        <f t="shared" si="53"/>
        <v>12026.2</v>
      </c>
      <c r="H28" s="28">
        <f t="shared" ref="H28" si="54">SUM(H29:H47)</f>
        <v>976.9</v>
      </c>
      <c r="I28" s="28">
        <f t="shared" ref="I28" si="55">SUM(I29:I47)</f>
        <v>0</v>
      </c>
      <c r="J28" s="28">
        <f t="shared" ref="J28" si="56">SUM(J29:J47)</f>
        <v>976.9</v>
      </c>
      <c r="K28" s="28">
        <f t="shared" ref="K28" si="57">SUM(K29:K47)</f>
        <v>975.3</v>
      </c>
      <c r="L28" s="28">
        <f t="shared" ref="L28" si="58">SUM(L29:L47)</f>
        <v>0</v>
      </c>
      <c r="M28" s="28">
        <f t="shared" ref="M28" si="59">SUM(M29:M47)</f>
        <v>975.3</v>
      </c>
      <c r="N28" s="28">
        <f t="shared" ref="N28" si="60">SUM(N29:N47)</f>
        <v>975.3</v>
      </c>
      <c r="O28" s="28">
        <f t="shared" ref="O28" si="61">SUM(O29:O47)</f>
        <v>0</v>
      </c>
      <c r="P28" s="28">
        <f t="shared" ref="P28" si="62">SUM(P29:P47)</f>
        <v>975.3</v>
      </c>
      <c r="Q28" s="4">
        <f t="shared" si="51"/>
        <v>0.99836216603541816</v>
      </c>
      <c r="R28" s="4">
        <f t="shared" si="52"/>
        <v>0.99836216603541816</v>
      </c>
    </row>
    <row r="29" spans="1:18" s="15" customFormat="1" ht="33" x14ac:dyDescent="0.25">
      <c r="A29" s="29" t="s">
        <v>44</v>
      </c>
      <c r="B29" s="30" t="s">
        <v>116</v>
      </c>
      <c r="C29" s="31" t="s">
        <v>10</v>
      </c>
      <c r="D29" s="31" t="s">
        <v>9</v>
      </c>
      <c r="E29" s="27">
        <f>G29</f>
        <v>60.1</v>
      </c>
      <c r="F29" s="25">
        <v>0</v>
      </c>
      <c r="G29" s="1">
        <f>63.5-3.4</f>
        <v>60.1</v>
      </c>
      <c r="H29" s="27">
        <f>I29+J29</f>
        <v>0</v>
      </c>
      <c r="I29" s="27">
        <v>0</v>
      </c>
      <c r="J29" s="27">
        <v>0</v>
      </c>
      <c r="K29" s="27">
        <f>L29+M29</f>
        <v>0</v>
      </c>
      <c r="L29" s="27">
        <v>0</v>
      </c>
      <c r="M29" s="27">
        <v>0</v>
      </c>
      <c r="N29" s="27">
        <f>O29+P29</f>
        <v>0</v>
      </c>
      <c r="O29" s="27">
        <v>0</v>
      </c>
      <c r="P29" s="27">
        <f>M29</f>
        <v>0</v>
      </c>
      <c r="Q29" s="25">
        <v>0</v>
      </c>
      <c r="R29" s="25">
        <v>0</v>
      </c>
    </row>
    <row r="30" spans="1:18" s="15" customFormat="1" ht="33" x14ac:dyDescent="0.25">
      <c r="A30" s="29" t="s">
        <v>75</v>
      </c>
      <c r="B30" s="30" t="s">
        <v>107</v>
      </c>
      <c r="C30" s="31" t="s">
        <v>10</v>
      </c>
      <c r="D30" s="31" t="s">
        <v>9</v>
      </c>
      <c r="E30" s="27">
        <f t="shared" ref="E30:E47" si="63">G30</f>
        <v>399</v>
      </c>
      <c r="F30" s="25">
        <v>0</v>
      </c>
      <c r="G30" s="1">
        <f>420.9-21.9</f>
        <v>399</v>
      </c>
      <c r="H30" s="27">
        <f t="shared" ref="H30:H47" si="64">I30+J30</f>
        <v>100</v>
      </c>
      <c r="I30" s="26">
        <v>0</v>
      </c>
      <c r="J30" s="26">
        <v>100</v>
      </c>
      <c r="K30" s="27">
        <f t="shared" ref="K30:K47" si="65">L30+M30</f>
        <v>99.7</v>
      </c>
      <c r="L30" s="27">
        <v>0</v>
      </c>
      <c r="M30" s="26">
        <v>99.7</v>
      </c>
      <c r="N30" s="27">
        <f t="shared" ref="N30:N47" si="66">O30+P30</f>
        <v>99.7</v>
      </c>
      <c r="O30" s="27">
        <v>0</v>
      </c>
      <c r="P30" s="27">
        <f t="shared" ref="P30:P47" si="67">M30</f>
        <v>99.7</v>
      </c>
      <c r="Q30" s="4">
        <f t="shared" ref="Q30:Q44" si="68">K30/H30</f>
        <v>0.997</v>
      </c>
      <c r="R30" s="4">
        <f t="shared" ref="R30:R44" si="69">N30/H30</f>
        <v>0.997</v>
      </c>
    </row>
    <row r="31" spans="1:18" s="15" customFormat="1" ht="33" x14ac:dyDescent="0.25">
      <c r="A31" s="29" t="s">
        <v>76</v>
      </c>
      <c r="B31" s="30" t="s">
        <v>108</v>
      </c>
      <c r="C31" s="31" t="s">
        <v>10</v>
      </c>
      <c r="D31" s="31" t="s">
        <v>9</v>
      </c>
      <c r="E31" s="27">
        <f t="shared" si="63"/>
        <v>910.19999999999993</v>
      </c>
      <c r="F31" s="25">
        <v>0</v>
      </c>
      <c r="G31" s="1">
        <f>877.8+32.4</f>
        <v>910.19999999999993</v>
      </c>
      <c r="H31" s="27">
        <f t="shared" si="64"/>
        <v>0</v>
      </c>
      <c r="I31" s="26">
        <v>0</v>
      </c>
      <c r="J31" s="26">
        <v>0</v>
      </c>
      <c r="K31" s="27">
        <f t="shared" si="65"/>
        <v>0</v>
      </c>
      <c r="L31" s="27">
        <v>0</v>
      </c>
      <c r="M31" s="26">
        <v>0</v>
      </c>
      <c r="N31" s="27">
        <f t="shared" si="66"/>
        <v>0</v>
      </c>
      <c r="O31" s="27">
        <v>0</v>
      </c>
      <c r="P31" s="27">
        <f t="shared" si="67"/>
        <v>0</v>
      </c>
      <c r="Q31" s="25">
        <v>0</v>
      </c>
      <c r="R31" s="25">
        <v>0</v>
      </c>
    </row>
    <row r="32" spans="1:18" s="15" customFormat="1" ht="33" x14ac:dyDescent="0.25">
      <c r="A32" s="29" t="s">
        <v>77</v>
      </c>
      <c r="B32" s="30" t="s">
        <v>117</v>
      </c>
      <c r="C32" s="31" t="s">
        <v>10</v>
      </c>
      <c r="D32" s="31" t="s">
        <v>9</v>
      </c>
      <c r="E32" s="27">
        <f t="shared" si="63"/>
        <v>297.5</v>
      </c>
      <c r="F32" s="25">
        <v>0</v>
      </c>
      <c r="G32" s="1">
        <f>313.6-16.1</f>
        <v>297.5</v>
      </c>
      <c r="H32" s="27">
        <f t="shared" si="64"/>
        <v>31.4</v>
      </c>
      <c r="I32" s="26">
        <v>0</v>
      </c>
      <c r="J32" s="26">
        <v>31.4</v>
      </c>
      <c r="K32" s="27">
        <f t="shared" si="65"/>
        <v>31.400000000000002</v>
      </c>
      <c r="L32" s="27">
        <v>0</v>
      </c>
      <c r="M32" s="25">
        <f>31.3+0.1</f>
        <v>31.400000000000002</v>
      </c>
      <c r="N32" s="27">
        <f t="shared" si="66"/>
        <v>31.400000000000002</v>
      </c>
      <c r="O32" s="27">
        <v>0</v>
      </c>
      <c r="P32" s="27">
        <f t="shared" si="67"/>
        <v>31.400000000000002</v>
      </c>
      <c r="Q32" s="4">
        <f t="shared" si="68"/>
        <v>1.0000000000000002</v>
      </c>
      <c r="R32" s="4">
        <f t="shared" si="69"/>
        <v>1.0000000000000002</v>
      </c>
    </row>
    <row r="33" spans="1:18" s="15" customFormat="1" ht="33" x14ac:dyDescent="0.25">
      <c r="A33" s="29" t="s">
        <v>78</v>
      </c>
      <c r="B33" s="30" t="s">
        <v>118</v>
      </c>
      <c r="C33" s="31" t="s">
        <v>10</v>
      </c>
      <c r="D33" s="31" t="s">
        <v>9</v>
      </c>
      <c r="E33" s="27">
        <f t="shared" si="63"/>
        <v>194.2</v>
      </c>
      <c r="F33" s="25">
        <v>0</v>
      </c>
      <c r="G33" s="1">
        <f>210.1-15.9</f>
        <v>194.2</v>
      </c>
      <c r="H33" s="27">
        <f t="shared" si="64"/>
        <v>0</v>
      </c>
      <c r="I33" s="26">
        <v>0</v>
      </c>
      <c r="J33" s="26">
        <v>0</v>
      </c>
      <c r="K33" s="27">
        <f t="shared" si="65"/>
        <v>0</v>
      </c>
      <c r="L33" s="27">
        <v>0</v>
      </c>
      <c r="M33" s="26">
        <v>0</v>
      </c>
      <c r="N33" s="27">
        <f t="shared" si="66"/>
        <v>0</v>
      </c>
      <c r="O33" s="27">
        <v>0</v>
      </c>
      <c r="P33" s="27">
        <f t="shared" si="67"/>
        <v>0</v>
      </c>
      <c r="Q33" s="25">
        <v>0</v>
      </c>
      <c r="R33" s="25">
        <v>0</v>
      </c>
    </row>
    <row r="34" spans="1:18" s="15" customFormat="1" ht="33" x14ac:dyDescent="0.25">
      <c r="A34" s="29" t="s">
        <v>79</v>
      </c>
      <c r="B34" s="30" t="s">
        <v>119</v>
      </c>
      <c r="C34" s="31" t="s">
        <v>10</v>
      </c>
      <c r="D34" s="31" t="s">
        <v>9</v>
      </c>
      <c r="E34" s="27">
        <f t="shared" si="63"/>
        <v>209.20000000000002</v>
      </c>
      <c r="F34" s="25">
        <v>0</v>
      </c>
      <c r="G34" s="1">
        <f>217.4-8.2</f>
        <v>209.20000000000002</v>
      </c>
      <c r="H34" s="27">
        <f t="shared" si="64"/>
        <v>65.599999999999994</v>
      </c>
      <c r="I34" s="26">
        <v>0</v>
      </c>
      <c r="J34" s="26">
        <v>65.599999999999994</v>
      </c>
      <c r="K34" s="27">
        <f t="shared" si="65"/>
        <v>65.5</v>
      </c>
      <c r="L34" s="27">
        <v>0</v>
      </c>
      <c r="M34" s="26">
        <v>65.5</v>
      </c>
      <c r="N34" s="27">
        <f t="shared" si="66"/>
        <v>65.5</v>
      </c>
      <c r="O34" s="27">
        <v>0</v>
      </c>
      <c r="P34" s="27">
        <f t="shared" si="67"/>
        <v>65.5</v>
      </c>
      <c r="Q34" s="4">
        <f t="shared" si="68"/>
        <v>0.99847560975609762</v>
      </c>
      <c r="R34" s="4">
        <f t="shared" si="69"/>
        <v>0.99847560975609762</v>
      </c>
    </row>
    <row r="35" spans="1:18" s="15" customFormat="1" ht="33" x14ac:dyDescent="0.25">
      <c r="A35" s="29" t="s">
        <v>80</v>
      </c>
      <c r="B35" s="30" t="s">
        <v>109</v>
      </c>
      <c r="C35" s="31" t="s">
        <v>10</v>
      </c>
      <c r="D35" s="31" t="s">
        <v>9</v>
      </c>
      <c r="E35" s="27">
        <f t="shared" si="63"/>
        <v>370.8</v>
      </c>
      <c r="F35" s="25">
        <v>0</v>
      </c>
      <c r="G35" s="1">
        <f>390.8-20</f>
        <v>370.8</v>
      </c>
      <c r="H35" s="27">
        <f t="shared" si="64"/>
        <v>79.8</v>
      </c>
      <c r="I35" s="26">
        <v>0</v>
      </c>
      <c r="J35" s="27">
        <v>79.8</v>
      </c>
      <c r="K35" s="27">
        <f t="shared" si="65"/>
        <v>79.8</v>
      </c>
      <c r="L35" s="27">
        <v>0</v>
      </c>
      <c r="M35" s="26">
        <v>79.8</v>
      </c>
      <c r="N35" s="27">
        <f t="shared" si="66"/>
        <v>79.8</v>
      </c>
      <c r="O35" s="27">
        <v>0</v>
      </c>
      <c r="P35" s="27">
        <f t="shared" si="67"/>
        <v>79.8</v>
      </c>
      <c r="Q35" s="4">
        <f t="shared" si="68"/>
        <v>1</v>
      </c>
      <c r="R35" s="4">
        <f t="shared" si="69"/>
        <v>1</v>
      </c>
    </row>
    <row r="36" spans="1:18" s="15" customFormat="1" ht="33" x14ac:dyDescent="0.25">
      <c r="A36" s="29" t="s">
        <v>81</v>
      </c>
      <c r="B36" s="30" t="s">
        <v>120</v>
      </c>
      <c r="C36" s="31" t="s">
        <v>10</v>
      </c>
      <c r="D36" s="31" t="s">
        <v>9</v>
      </c>
      <c r="E36" s="27">
        <f t="shared" si="63"/>
        <v>746.19999999999993</v>
      </c>
      <c r="F36" s="25">
        <v>0</v>
      </c>
      <c r="G36" s="1">
        <f>464+105.3+176.9</f>
        <v>746.19999999999993</v>
      </c>
      <c r="H36" s="27">
        <f t="shared" si="64"/>
        <v>193.4</v>
      </c>
      <c r="I36" s="26">
        <v>0</v>
      </c>
      <c r="J36" s="26">
        <v>193.4</v>
      </c>
      <c r="K36" s="27">
        <f t="shared" si="65"/>
        <v>193</v>
      </c>
      <c r="L36" s="27">
        <v>0</v>
      </c>
      <c r="M36" s="32">
        <v>193</v>
      </c>
      <c r="N36" s="27">
        <f t="shared" si="66"/>
        <v>193</v>
      </c>
      <c r="O36" s="27">
        <v>0</v>
      </c>
      <c r="P36" s="27">
        <f t="shared" si="67"/>
        <v>193</v>
      </c>
      <c r="Q36" s="4">
        <f t="shared" si="68"/>
        <v>0.99793174767321613</v>
      </c>
      <c r="R36" s="4">
        <f t="shared" si="69"/>
        <v>0.99793174767321613</v>
      </c>
    </row>
    <row r="37" spans="1:18" s="15" customFormat="1" ht="33" x14ac:dyDescent="0.25">
      <c r="A37" s="29" t="s">
        <v>82</v>
      </c>
      <c r="B37" s="30" t="s">
        <v>121</v>
      </c>
      <c r="C37" s="31" t="s">
        <v>10</v>
      </c>
      <c r="D37" s="31" t="s">
        <v>9</v>
      </c>
      <c r="E37" s="27">
        <f t="shared" si="63"/>
        <v>510.5</v>
      </c>
      <c r="F37" s="25">
        <v>0</v>
      </c>
      <c r="G37" s="1">
        <f>533.5-23</f>
        <v>510.5</v>
      </c>
      <c r="H37" s="27">
        <f t="shared" si="64"/>
        <v>0</v>
      </c>
      <c r="I37" s="26">
        <v>0</v>
      </c>
      <c r="J37" s="27">
        <v>0</v>
      </c>
      <c r="K37" s="27">
        <f t="shared" si="65"/>
        <v>0</v>
      </c>
      <c r="L37" s="27">
        <v>0</v>
      </c>
      <c r="M37" s="27">
        <v>0</v>
      </c>
      <c r="N37" s="27">
        <f t="shared" si="66"/>
        <v>0</v>
      </c>
      <c r="O37" s="27">
        <v>0</v>
      </c>
      <c r="P37" s="27">
        <f t="shared" si="67"/>
        <v>0</v>
      </c>
      <c r="Q37" s="25">
        <v>0</v>
      </c>
      <c r="R37" s="25">
        <v>0</v>
      </c>
    </row>
    <row r="38" spans="1:18" s="15" customFormat="1" ht="33" x14ac:dyDescent="0.25">
      <c r="A38" s="29" t="s">
        <v>83</v>
      </c>
      <c r="B38" s="30" t="s">
        <v>110</v>
      </c>
      <c r="C38" s="31" t="s">
        <v>10</v>
      </c>
      <c r="D38" s="31" t="s">
        <v>9</v>
      </c>
      <c r="E38" s="27">
        <f t="shared" si="63"/>
        <v>838.7</v>
      </c>
      <c r="F38" s="25">
        <v>0</v>
      </c>
      <c r="G38" s="1">
        <f>836.6+2.1</f>
        <v>838.7</v>
      </c>
      <c r="H38" s="27">
        <f t="shared" si="64"/>
        <v>154</v>
      </c>
      <c r="I38" s="26">
        <v>0</v>
      </c>
      <c r="J38" s="27">
        <v>154</v>
      </c>
      <c r="K38" s="27">
        <f t="shared" si="65"/>
        <v>153.9</v>
      </c>
      <c r="L38" s="27">
        <v>0</v>
      </c>
      <c r="M38" s="27">
        <v>153.9</v>
      </c>
      <c r="N38" s="27">
        <f t="shared" si="66"/>
        <v>153.9</v>
      </c>
      <c r="O38" s="27">
        <v>0</v>
      </c>
      <c r="P38" s="27">
        <f t="shared" si="67"/>
        <v>153.9</v>
      </c>
      <c r="Q38" s="4">
        <f t="shared" si="68"/>
        <v>0.99935064935064943</v>
      </c>
      <c r="R38" s="4">
        <f t="shared" si="69"/>
        <v>0.99935064935064943</v>
      </c>
    </row>
    <row r="39" spans="1:18" s="15" customFormat="1" ht="33" x14ac:dyDescent="0.25">
      <c r="A39" s="29" t="s">
        <v>84</v>
      </c>
      <c r="B39" s="30" t="s">
        <v>111</v>
      </c>
      <c r="C39" s="31" t="s">
        <v>10</v>
      </c>
      <c r="D39" s="31" t="s">
        <v>9</v>
      </c>
      <c r="E39" s="27">
        <f t="shared" si="63"/>
        <v>286.89999999999998</v>
      </c>
      <c r="F39" s="25">
        <v>0</v>
      </c>
      <c r="G39" s="1">
        <f>310.2-23.3</f>
        <v>286.89999999999998</v>
      </c>
      <c r="H39" s="27">
        <f t="shared" si="64"/>
        <v>286.89999999999998</v>
      </c>
      <c r="I39" s="26">
        <v>0</v>
      </c>
      <c r="J39" s="26">
        <v>286.89999999999998</v>
      </c>
      <c r="K39" s="27">
        <f t="shared" si="65"/>
        <v>286.2</v>
      </c>
      <c r="L39" s="27">
        <v>0</v>
      </c>
      <c r="M39" s="26">
        <v>286.2</v>
      </c>
      <c r="N39" s="27">
        <f t="shared" si="66"/>
        <v>286.2</v>
      </c>
      <c r="O39" s="27">
        <v>0</v>
      </c>
      <c r="P39" s="27">
        <f t="shared" si="67"/>
        <v>286.2</v>
      </c>
      <c r="Q39" s="4">
        <f t="shared" si="68"/>
        <v>0.9975601254792611</v>
      </c>
      <c r="R39" s="4">
        <f t="shared" si="69"/>
        <v>0.9975601254792611</v>
      </c>
    </row>
    <row r="40" spans="1:18" s="15" customFormat="1" ht="33" x14ac:dyDescent="0.25">
      <c r="A40" s="29" t="s">
        <v>85</v>
      </c>
      <c r="B40" s="30" t="s">
        <v>112</v>
      </c>
      <c r="C40" s="31" t="s">
        <v>10</v>
      </c>
      <c r="D40" s="31" t="s">
        <v>9</v>
      </c>
      <c r="E40" s="27">
        <f t="shared" si="63"/>
        <v>342.59999999999997</v>
      </c>
      <c r="F40" s="25">
        <v>0</v>
      </c>
      <c r="G40" s="1">
        <f>365.9-23.3</f>
        <v>342.59999999999997</v>
      </c>
      <c r="H40" s="27">
        <f t="shared" si="64"/>
        <v>0</v>
      </c>
      <c r="I40" s="26">
        <v>0</v>
      </c>
      <c r="J40" s="26">
        <v>0</v>
      </c>
      <c r="K40" s="27">
        <f t="shared" si="65"/>
        <v>0</v>
      </c>
      <c r="L40" s="27">
        <v>0</v>
      </c>
      <c r="M40" s="26">
        <v>0</v>
      </c>
      <c r="N40" s="27">
        <f t="shared" si="66"/>
        <v>0</v>
      </c>
      <c r="O40" s="27">
        <v>0</v>
      </c>
      <c r="P40" s="27">
        <f t="shared" si="67"/>
        <v>0</v>
      </c>
      <c r="Q40" s="25">
        <v>0</v>
      </c>
      <c r="R40" s="25">
        <v>0</v>
      </c>
    </row>
    <row r="41" spans="1:18" s="15" customFormat="1" ht="33" x14ac:dyDescent="0.25">
      <c r="A41" s="29" t="s">
        <v>86</v>
      </c>
      <c r="B41" s="30" t="s">
        <v>113</v>
      </c>
      <c r="C41" s="31" t="s">
        <v>10</v>
      </c>
      <c r="D41" s="31" t="s">
        <v>9</v>
      </c>
      <c r="E41" s="27">
        <f t="shared" si="63"/>
        <v>368.9</v>
      </c>
      <c r="F41" s="25">
        <v>0</v>
      </c>
      <c r="G41" s="1">
        <f>396-27.1</f>
        <v>368.9</v>
      </c>
      <c r="H41" s="27">
        <f t="shared" si="64"/>
        <v>39</v>
      </c>
      <c r="I41" s="26">
        <v>0</v>
      </c>
      <c r="J41" s="26">
        <v>39</v>
      </c>
      <c r="K41" s="27">
        <f t="shared" si="65"/>
        <v>39</v>
      </c>
      <c r="L41" s="27">
        <v>0</v>
      </c>
      <c r="M41" s="26">
        <v>39</v>
      </c>
      <c r="N41" s="27">
        <f t="shared" si="66"/>
        <v>39</v>
      </c>
      <c r="O41" s="27">
        <v>0</v>
      </c>
      <c r="P41" s="27">
        <f t="shared" si="67"/>
        <v>39</v>
      </c>
      <c r="Q41" s="4">
        <f t="shared" si="68"/>
        <v>1</v>
      </c>
      <c r="R41" s="4">
        <f t="shared" si="69"/>
        <v>1</v>
      </c>
    </row>
    <row r="42" spans="1:18" s="15" customFormat="1" ht="33" x14ac:dyDescent="0.25">
      <c r="A42" s="29" t="s">
        <v>87</v>
      </c>
      <c r="B42" s="30" t="s">
        <v>122</v>
      </c>
      <c r="C42" s="31" t="s">
        <v>10</v>
      </c>
      <c r="D42" s="31" t="s">
        <v>9</v>
      </c>
      <c r="E42" s="27">
        <f t="shared" si="63"/>
        <v>337.6</v>
      </c>
      <c r="F42" s="25">
        <v>0</v>
      </c>
      <c r="G42" s="1">
        <f>346.3-8.7</f>
        <v>337.6</v>
      </c>
      <c r="H42" s="27">
        <f t="shared" si="64"/>
        <v>0</v>
      </c>
      <c r="I42" s="25">
        <v>0</v>
      </c>
      <c r="J42" s="27">
        <v>0</v>
      </c>
      <c r="K42" s="27">
        <f t="shared" si="65"/>
        <v>0</v>
      </c>
      <c r="L42" s="27">
        <v>0</v>
      </c>
      <c r="M42" s="25">
        <v>0</v>
      </c>
      <c r="N42" s="27">
        <f t="shared" si="66"/>
        <v>0</v>
      </c>
      <c r="O42" s="27">
        <v>0</v>
      </c>
      <c r="P42" s="27">
        <f t="shared" si="67"/>
        <v>0</v>
      </c>
      <c r="Q42" s="25">
        <v>0</v>
      </c>
      <c r="R42" s="25">
        <v>0</v>
      </c>
    </row>
    <row r="43" spans="1:18" s="15" customFormat="1" ht="33" x14ac:dyDescent="0.25">
      <c r="A43" s="29" t="s">
        <v>88</v>
      </c>
      <c r="B43" s="30" t="s">
        <v>114</v>
      </c>
      <c r="C43" s="31" t="s">
        <v>10</v>
      </c>
      <c r="D43" s="31" t="s">
        <v>9</v>
      </c>
      <c r="E43" s="27">
        <f t="shared" si="63"/>
        <v>793.7</v>
      </c>
      <c r="F43" s="25">
        <v>0</v>
      </c>
      <c r="G43" s="1">
        <f>329.3-18.6+483</f>
        <v>793.7</v>
      </c>
      <c r="H43" s="27">
        <f t="shared" si="64"/>
        <v>0</v>
      </c>
      <c r="I43" s="26">
        <v>0</v>
      </c>
      <c r="J43" s="26">
        <v>0</v>
      </c>
      <c r="K43" s="27">
        <f t="shared" si="65"/>
        <v>0</v>
      </c>
      <c r="L43" s="27">
        <v>0</v>
      </c>
      <c r="M43" s="26">
        <v>0</v>
      </c>
      <c r="N43" s="27">
        <f t="shared" si="66"/>
        <v>0</v>
      </c>
      <c r="O43" s="27">
        <v>0</v>
      </c>
      <c r="P43" s="27">
        <f t="shared" si="67"/>
        <v>0</v>
      </c>
      <c r="Q43" s="25">
        <v>0</v>
      </c>
      <c r="R43" s="25">
        <v>0</v>
      </c>
    </row>
    <row r="44" spans="1:18" s="15" customFormat="1" ht="33" x14ac:dyDescent="0.25">
      <c r="A44" s="29" t="s">
        <v>89</v>
      </c>
      <c r="B44" s="30" t="s">
        <v>123</v>
      </c>
      <c r="C44" s="31" t="s">
        <v>10</v>
      </c>
      <c r="D44" s="31" t="s">
        <v>9</v>
      </c>
      <c r="E44" s="27">
        <f t="shared" si="63"/>
        <v>216.1</v>
      </c>
      <c r="F44" s="25">
        <v>0</v>
      </c>
      <c r="G44" s="1">
        <f>226.5-10.4</f>
        <v>216.1</v>
      </c>
      <c r="H44" s="27">
        <f t="shared" si="64"/>
        <v>26.8</v>
      </c>
      <c r="I44" s="26">
        <v>0</v>
      </c>
      <c r="J44" s="26">
        <v>26.8</v>
      </c>
      <c r="K44" s="27">
        <f t="shared" si="65"/>
        <v>26.8</v>
      </c>
      <c r="L44" s="27">
        <v>0</v>
      </c>
      <c r="M44" s="26">
        <v>26.8</v>
      </c>
      <c r="N44" s="27">
        <f t="shared" si="66"/>
        <v>26.8</v>
      </c>
      <c r="O44" s="27">
        <v>0</v>
      </c>
      <c r="P44" s="27">
        <f t="shared" si="67"/>
        <v>26.8</v>
      </c>
      <c r="Q44" s="4">
        <f t="shared" si="68"/>
        <v>1</v>
      </c>
      <c r="R44" s="4">
        <f t="shared" si="69"/>
        <v>1</v>
      </c>
    </row>
    <row r="45" spans="1:18" s="15" customFormat="1" ht="33" x14ac:dyDescent="0.25">
      <c r="A45" s="29" t="s">
        <v>90</v>
      </c>
      <c r="B45" s="30" t="s">
        <v>124</v>
      </c>
      <c r="C45" s="31" t="s">
        <v>10</v>
      </c>
      <c r="D45" s="31" t="s">
        <v>9</v>
      </c>
      <c r="E45" s="27">
        <f t="shared" si="63"/>
        <v>291.90000000000003</v>
      </c>
      <c r="F45" s="25">
        <v>0</v>
      </c>
      <c r="G45" s="1">
        <f>313.6-21.7</f>
        <v>291.90000000000003</v>
      </c>
      <c r="H45" s="27">
        <f t="shared" si="64"/>
        <v>0</v>
      </c>
      <c r="I45" s="27">
        <v>0</v>
      </c>
      <c r="J45" s="27">
        <v>0</v>
      </c>
      <c r="K45" s="27">
        <f t="shared" si="65"/>
        <v>0</v>
      </c>
      <c r="L45" s="27">
        <v>0</v>
      </c>
      <c r="M45" s="27">
        <v>0</v>
      </c>
      <c r="N45" s="27">
        <f t="shared" si="66"/>
        <v>0</v>
      </c>
      <c r="O45" s="27">
        <v>0</v>
      </c>
      <c r="P45" s="27">
        <f t="shared" si="67"/>
        <v>0</v>
      </c>
      <c r="Q45" s="25">
        <v>0</v>
      </c>
      <c r="R45" s="25">
        <v>0</v>
      </c>
    </row>
    <row r="46" spans="1:18" s="15" customFormat="1" ht="33" x14ac:dyDescent="0.25">
      <c r="A46" s="29" t="s">
        <v>91</v>
      </c>
      <c r="B46" s="30" t="s">
        <v>125</v>
      </c>
      <c r="C46" s="31" t="s">
        <v>10</v>
      </c>
      <c r="D46" s="31" t="s">
        <v>9</v>
      </c>
      <c r="E46" s="27">
        <f t="shared" si="63"/>
        <v>269.39999999999998</v>
      </c>
      <c r="F46" s="25">
        <v>0</v>
      </c>
      <c r="G46" s="1">
        <f>290.7-21.3</f>
        <v>269.39999999999998</v>
      </c>
      <c r="H46" s="27">
        <f t="shared" si="64"/>
        <v>0</v>
      </c>
      <c r="I46" s="26">
        <v>0</v>
      </c>
      <c r="J46" s="26">
        <v>0</v>
      </c>
      <c r="K46" s="27">
        <f t="shared" si="65"/>
        <v>0</v>
      </c>
      <c r="L46" s="27">
        <v>0</v>
      </c>
      <c r="M46" s="26">
        <v>0</v>
      </c>
      <c r="N46" s="27">
        <f t="shared" si="66"/>
        <v>0</v>
      </c>
      <c r="O46" s="27">
        <v>0</v>
      </c>
      <c r="P46" s="27">
        <f t="shared" si="67"/>
        <v>0</v>
      </c>
      <c r="Q46" s="25">
        <v>0</v>
      </c>
      <c r="R46" s="25">
        <v>0</v>
      </c>
    </row>
    <row r="47" spans="1:18" s="15" customFormat="1" ht="33" x14ac:dyDescent="0.25">
      <c r="A47" s="29" t="s">
        <v>92</v>
      </c>
      <c r="B47" s="30" t="s">
        <v>16</v>
      </c>
      <c r="C47" s="31" t="s">
        <v>10</v>
      </c>
      <c r="D47" s="31" t="s">
        <v>9</v>
      </c>
      <c r="E47" s="27">
        <f t="shared" si="63"/>
        <v>4582.7000000000007</v>
      </c>
      <c r="F47" s="25">
        <v>0</v>
      </c>
      <c r="G47" s="1">
        <f>4747.6-164.9</f>
        <v>4582.7000000000007</v>
      </c>
      <c r="H47" s="27">
        <f t="shared" si="64"/>
        <v>0</v>
      </c>
      <c r="I47" s="26">
        <v>0</v>
      </c>
      <c r="J47" s="26">
        <v>0</v>
      </c>
      <c r="K47" s="27">
        <f t="shared" si="65"/>
        <v>0</v>
      </c>
      <c r="L47" s="27">
        <v>0</v>
      </c>
      <c r="M47" s="26">
        <v>0</v>
      </c>
      <c r="N47" s="27">
        <f t="shared" si="66"/>
        <v>0</v>
      </c>
      <c r="O47" s="27">
        <v>0</v>
      </c>
      <c r="P47" s="27">
        <f t="shared" si="67"/>
        <v>0</v>
      </c>
      <c r="Q47" s="25">
        <v>0</v>
      </c>
      <c r="R47" s="25">
        <v>0</v>
      </c>
    </row>
    <row r="48" spans="1:18" s="15" customFormat="1" x14ac:dyDescent="0.25">
      <c r="A48" s="18" t="s">
        <v>40</v>
      </c>
      <c r="B48" s="87" t="s">
        <v>17</v>
      </c>
      <c r="C48" s="87"/>
      <c r="D48" s="87"/>
      <c r="E48" s="28">
        <f>SUM(E49:E66)</f>
        <v>63581.199999999983</v>
      </c>
      <c r="F48" s="28">
        <f t="shared" ref="F48:P48" si="70">SUM(F49:F66)</f>
        <v>0</v>
      </c>
      <c r="G48" s="28">
        <f t="shared" si="70"/>
        <v>63581.199999999983</v>
      </c>
      <c r="H48" s="28">
        <f t="shared" si="70"/>
        <v>21883.200000000004</v>
      </c>
      <c r="I48" s="28">
        <f t="shared" si="70"/>
        <v>0</v>
      </c>
      <c r="J48" s="28">
        <f t="shared" si="70"/>
        <v>21883.200000000004</v>
      </c>
      <c r="K48" s="28">
        <f t="shared" si="70"/>
        <v>20254.600000000002</v>
      </c>
      <c r="L48" s="28">
        <f t="shared" si="70"/>
        <v>0</v>
      </c>
      <c r="M48" s="28">
        <f t="shared" si="70"/>
        <v>20254.600000000002</v>
      </c>
      <c r="N48" s="28">
        <f t="shared" si="70"/>
        <v>20254.600000000002</v>
      </c>
      <c r="O48" s="28">
        <f t="shared" si="70"/>
        <v>0</v>
      </c>
      <c r="P48" s="28">
        <f t="shared" si="70"/>
        <v>20254.600000000002</v>
      </c>
      <c r="Q48" s="4">
        <f t="shared" ref="Q48:Q50" si="71">K48/H48</f>
        <v>0.92557761204942601</v>
      </c>
      <c r="R48" s="4">
        <f t="shared" ref="R48:R50" si="72">N48/H48</f>
        <v>0.92557761204942601</v>
      </c>
    </row>
    <row r="49" spans="1:18" s="15" customFormat="1" ht="33" x14ac:dyDescent="0.25">
      <c r="A49" s="29" t="s">
        <v>45</v>
      </c>
      <c r="B49" s="34" t="s">
        <v>116</v>
      </c>
      <c r="C49" s="31" t="s">
        <v>10</v>
      </c>
      <c r="D49" s="31" t="s">
        <v>9</v>
      </c>
      <c r="E49" s="26">
        <f>G49</f>
        <v>1476</v>
      </c>
      <c r="F49" s="25">
        <v>0</v>
      </c>
      <c r="G49" s="25">
        <f>1507.9-73+41.1</f>
        <v>1476</v>
      </c>
      <c r="H49" s="26">
        <f>I49+J49</f>
        <v>428</v>
      </c>
      <c r="I49" s="25">
        <v>0</v>
      </c>
      <c r="J49" s="27">
        <v>428</v>
      </c>
      <c r="K49" s="25">
        <f>L49+M49</f>
        <v>427.9</v>
      </c>
      <c r="L49" s="25">
        <v>0</v>
      </c>
      <c r="M49" s="32">
        <v>427.9</v>
      </c>
      <c r="N49" s="25">
        <f>O49+P49</f>
        <v>427.9</v>
      </c>
      <c r="O49" s="25">
        <v>0</v>
      </c>
      <c r="P49" s="25">
        <f>M49</f>
        <v>427.9</v>
      </c>
      <c r="Q49" s="4">
        <f t="shared" si="71"/>
        <v>0.99976635514018686</v>
      </c>
      <c r="R49" s="4">
        <f t="shared" si="72"/>
        <v>0.99976635514018686</v>
      </c>
    </row>
    <row r="50" spans="1:18" s="15" customFormat="1" ht="33" x14ac:dyDescent="0.25">
      <c r="A50" s="29" t="s">
        <v>46</v>
      </c>
      <c r="B50" s="34" t="s">
        <v>107</v>
      </c>
      <c r="C50" s="31" t="s">
        <v>10</v>
      </c>
      <c r="D50" s="31" t="s">
        <v>9</v>
      </c>
      <c r="E50" s="26">
        <f t="shared" ref="E50:E66" si="73">G50</f>
        <v>6478</v>
      </c>
      <c r="F50" s="25">
        <v>0</v>
      </c>
      <c r="G50" s="25">
        <f>7184-886.3+180.3</f>
        <v>6478</v>
      </c>
      <c r="H50" s="26">
        <f t="shared" ref="H50:H66" si="74">I50+J50</f>
        <v>1941.1</v>
      </c>
      <c r="I50" s="25">
        <v>0</v>
      </c>
      <c r="J50" s="27">
        <v>1941.1</v>
      </c>
      <c r="K50" s="25">
        <f t="shared" ref="K50:K66" si="75">L50+M50</f>
        <v>1941</v>
      </c>
      <c r="L50" s="25">
        <v>0</v>
      </c>
      <c r="M50" s="25">
        <v>1941</v>
      </c>
      <c r="N50" s="25">
        <f t="shared" ref="N50:N66" si="76">O50+P50</f>
        <v>1941</v>
      </c>
      <c r="O50" s="25">
        <v>0</v>
      </c>
      <c r="P50" s="25">
        <f t="shared" ref="P50:P66" si="77">M50</f>
        <v>1941</v>
      </c>
      <c r="Q50" s="4">
        <f t="shared" si="71"/>
        <v>0.99994848281902016</v>
      </c>
      <c r="R50" s="4">
        <f t="shared" si="72"/>
        <v>0.99994848281902016</v>
      </c>
    </row>
    <row r="51" spans="1:18" s="15" customFormat="1" ht="33" x14ac:dyDescent="0.25">
      <c r="A51" s="29" t="s">
        <v>47</v>
      </c>
      <c r="B51" s="34" t="s">
        <v>14</v>
      </c>
      <c r="C51" s="31" t="s">
        <v>10</v>
      </c>
      <c r="D51" s="31" t="s">
        <v>9</v>
      </c>
      <c r="E51" s="26">
        <f t="shared" si="73"/>
        <v>2037.3999999999999</v>
      </c>
      <c r="F51" s="25">
        <v>0</v>
      </c>
      <c r="G51" s="25">
        <f>2031.8-20.7+26.3</f>
        <v>2037.3999999999999</v>
      </c>
      <c r="H51" s="26">
        <f t="shared" si="74"/>
        <v>0</v>
      </c>
      <c r="I51" s="25">
        <v>0</v>
      </c>
      <c r="J51" s="27">
        <v>0</v>
      </c>
      <c r="K51" s="25">
        <f t="shared" si="75"/>
        <v>0</v>
      </c>
      <c r="L51" s="25">
        <v>0</v>
      </c>
      <c r="M51" s="25">
        <v>0</v>
      </c>
      <c r="N51" s="25">
        <f t="shared" si="76"/>
        <v>0</v>
      </c>
      <c r="O51" s="25">
        <v>0</v>
      </c>
      <c r="P51" s="25">
        <f t="shared" si="77"/>
        <v>0</v>
      </c>
      <c r="Q51" s="25">
        <v>0</v>
      </c>
      <c r="R51" s="25">
        <v>0</v>
      </c>
    </row>
    <row r="52" spans="1:18" s="15" customFormat="1" ht="33" x14ac:dyDescent="0.25">
      <c r="A52" s="29" t="s">
        <v>48</v>
      </c>
      <c r="B52" s="34" t="s">
        <v>108</v>
      </c>
      <c r="C52" s="31" t="s">
        <v>10</v>
      </c>
      <c r="D52" s="31" t="s">
        <v>9</v>
      </c>
      <c r="E52" s="26">
        <f t="shared" si="73"/>
        <v>10003.999999999998</v>
      </c>
      <c r="F52" s="25">
        <v>0</v>
      </c>
      <c r="G52" s="25">
        <f>8990.3+735.3+278.4</f>
        <v>10003.999999999998</v>
      </c>
      <c r="H52" s="26">
        <f t="shared" si="74"/>
        <v>3948.1</v>
      </c>
      <c r="I52" s="25">
        <v>0</v>
      </c>
      <c r="J52" s="27">
        <v>3948.1</v>
      </c>
      <c r="K52" s="25">
        <f t="shared" si="75"/>
        <v>3948.1</v>
      </c>
      <c r="L52" s="25">
        <v>0</v>
      </c>
      <c r="M52" s="32">
        <v>3948.1</v>
      </c>
      <c r="N52" s="25">
        <f t="shared" si="76"/>
        <v>3948.1</v>
      </c>
      <c r="O52" s="25">
        <v>0</v>
      </c>
      <c r="P52" s="25">
        <f t="shared" si="77"/>
        <v>3948.1</v>
      </c>
      <c r="Q52" s="4">
        <f t="shared" ref="Q52:Q55" si="78">K52/H52</f>
        <v>1</v>
      </c>
      <c r="R52" s="4">
        <f t="shared" ref="R52:R55" si="79">N52/H52</f>
        <v>1</v>
      </c>
    </row>
    <row r="53" spans="1:18" s="15" customFormat="1" ht="33" x14ac:dyDescent="0.25">
      <c r="A53" s="29" t="s">
        <v>49</v>
      </c>
      <c r="B53" s="34" t="s">
        <v>117</v>
      </c>
      <c r="C53" s="31" t="s">
        <v>10</v>
      </c>
      <c r="D53" s="31" t="s">
        <v>9</v>
      </c>
      <c r="E53" s="26">
        <f t="shared" si="73"/>
        <v>574</v>
      </c>
      <c r="F53" s="25">
        <v>0</v>
      </c>
      <c r="G53" s="25">
        <f>596.6-38.6+16</f>
        <v>574</v>
      </c>
      <c r="H53" s="26">
        <f t="shared" si="74"/>
        <v>378.5</v>
      </c>
      <c r="I53" s="25">
        <v>0</v>
      </c>
      <c r="J53" s="26">
        <v>378.5</v>
      </c>
      <c r="K53" s="25">
        <f t="shared" si="75"/>
        <v>378.4</v>
      </c>
      <c r="L53" s="25">
        <v>0</v>
      </c>
      <c r="M53" s="26">
        <v>378.4</v>
      </c>
      <c r="N53" s="25">
        <f t="shared" si="76"/>
        <v>378.4</v>
      </c>
      <c r="O53" s="25">
        <v>0</v>
      </c>
      <c r="P53" s="25">
        <f t="shared" si="77"/>
        <v>378.4</v>
      </c>
      <c r="Q53" s="4">
        <f t="shared" si="78"/>
        <v>0.99973579920739752</v>
      </c>
      <c r="R53" s="4">
        <f t="shared" si="79"/>
        <v>0.99973579920739752</v>
      </c>
    </row>
    <row r="54" spans="1:18" s="15" customFormat="1" ht="33" x14ac:dyDescent="0.25">
      <c r="A54" s="29" t="s">
        <v>50</v>
      </c>
      <c r="B54" s="34" t="s">
        <v>118</v>
      </c>
      <c r="C54" s="31" t="s">
        <v>10</v>
      </c>
      <c r="D54" s="31" t="s">
        <v>9</v>
      </c>
      <c r="E54" s="26">
        <f t="shared" si="73"/>
        <v>1230</v>
      </c>
      <c r="F54" s="25">
        <v>0</v>
      </c>
      <c r="G54" s="25">
        <f>776.5+419.3+34.2</f>
        <v>1230</v>
      </c>
      <c r="H54" s="26">
        <f t="shared" si="74"/>
        <v>382.7</v>
      </c>
      <c r="I54" s="25">
        <v>0</v>
      </c>
      <c r="J54" s="26">
        <v>382.7</v>
      </c>
      <c r="K54" s="25">
        <f t="shared" si="75"/>
        <v>382.7</v>
      </c>
      <c r="L54" s="25">
        <v>0</v>
      </c>
      <c r="M54" s="32">
        <v>382.7</v>
      </c>
      <c r="N54" s="25">
        <f t="shared" si="76"/>
        <v>382.7</v>
      </c>
      <c r="O54" s="25">
        <v>0</v>
      </c>
      <c r="P54" s="25">
        <f t="shared" si="77"/>
        <v>382.7</v>
      </c>
      <c r="Q54" s="4">
        <f t="shared" si="78"/>
        <v>1</v>
      </c>
      <c r="R54" s="4">
        <f t="shared" si="79"/>
        <v>1</v>
      </c>
    </row>
    <row r="55" spans="1:18" s="15" customFormat="1" ht="33" x14ac:dyDescent="0.25">
      <c r="A55" s="29" t="s">
        <v>51</v>
      </c>
      <c r="B55" s="34" t="s">
        <v>119</v>
      </c>
      <c r="C55" s="31" t="s">
        <v>10</v>
      </c>
      <c r="D55" s="31" t="s">
        <v>9</v>
      </c>
      <c r="E55" s="26">
        <f t="shared" si="73"/>
        <v>2747</v>
      </c>
      <c r="F55" s="25">
        <v>0</v>
      </c>
      <c r="G55" s="25">
        <f>2684.9-14.3+76.4</f>
        <v>2747</v>
      </c>
      <c r="H55" s="26">
        <f t="shared" si="74"/>
        <v>884.1</v>
      </c>
      <c r="I55" s="25">
        <v>0</v>
      </c>
      <c r="J55" s="26">
        <v>884.1</v>
      </c>
      <c r="K55" s="25">
        <f t="shared" si="75"/>
        <v>884</v>
      </c>
      <c r="L55" s="25">
        <v>0</v>
      </c>
      <c r="M55" s="32">
        <v>884</v>
      </c>
      <c r="N55" s="25">
        <f t="shared" si="76"/>
        <v>884</v>
      </c>
      <c r="O55" s="25">
        <v>0</v>
      </c>
      <c r="P55" s="25">
        <f t="shared" si="77"/>
        <v>884</v>
      </c>
      <c r="Q55" s="4">
        <f t="shared" si="78"/>
        <v>0.99988689062323266</v>
      </c>
      <c r="R55" s="4">
        <f t="shared" si="79"/>
        <v>0.99988689062323266</v>
      </c>
    </row>
    <row r="56" spans="1:18" s="15" customFormat="1" ht="33" x14ac:dyDescent="0.25">
      <c r="A56" s="29" t="s">
        <v>52</v>
      </c>
      <c r="B56" s="34" t="s">
        <v>109</v>
      </c>
      <c r="C56" s="31" t="s">
        <v>10</v>
      </c>
      <c r="D56" s="31" t="s">
        <v>9</v>
      </c>
      <c r="E56" s="26">
        <f t="shared" si="73"/>
        <v>2181.1999999999998</v>
      </c>
      <c r="F56" s="25">
        <v>0</v>
      </c>
      <c r="G56" s="25">
        <f>2631.7-511.2+60.7</f>
        <v>2181.1999999999998</v>
      </c>
      <c r="H56" s="26">
        <f t="shared" si="74"/>
        <v>0</v>
      </c>
      <c r="I56" s="25">
        <v>0</v>
      </c>
      <c r="J56" s="27">
        <v>0</v>
      </c>
      <c r="K56" s="25">
        <f t="shared" si="75"/>
        <v>0</v>
      </c>
      <c r="L56" s="25">
        <v>0</v>
      </c>
      <c r="M56" s="35">
        <v>0</v>
      </c>
      <c r="N56" s="25">
        <f t="shared" si="76"/>
        <v>0</v>
      </c>
      <c r="O56" s="25">
        <v>0</v>
      </c>
      <c r="P56" s="25">
        <f t="shared" si="77"/>
        <v>0</v>
      </c>
      <c r="Q56" s="25">
        <v>0</v>
      </c>
      <c r="R56" s="25">
        <v>0</v>
      </c>
    </row>
    <row r="57" spans="1:18" s="15" customFormat="1" ht="33" x14ac:dyDescent="0.25">
      <c r="A57" s="29" t="s">
        <v>53</v>
      </c>
      <c r="B57" s="34" t="s">
        <v>120</v>
      </c>
      <c r="C57" s="31" t="s">
        <v>10</v>
      </c>
      <c r="D57" s="31" t="s">
        <v>9</v>
      </c>
      <c r="E57" s="26">
        <f t="shared" si="73"/>
        <v>5178.6000000000004</v>
      </c>
      <c r="F57" s="25">
        <v>0</v>
      </c>
      <c r="G57" s="25">
        <f>5565.8-525.5+138.3</f>
        <v>5178.6000000000004</v>
      </c>
      <c r="H57" s="26">
        <f t="shared" si="74"/>
        <v>1504.2</v>
      </c>
      <c r="I57" s="25">
        <v>0</v>
      </c>
      <c r="J57" s="27">
        <v>1504.2</v>
      </c>
      <c r="K57" s="25">
        <f t="shared" si="75"/>
        <v>1504.2</v>
      </c>
      <c r="L57" s="25">
        <v>0</v>
      </c>
      <c r="M57" s="35">
        <v>1504.2</v>
      </c>
      <c r="N57" s="25">
        <f t="shared" si="76"/>
        <v>1504.2</v>
      </c>
      <c r="O57" s="25">
        <v>0</v>
      </c>
      <c r="P57" s="25">
        <f t="shared" si="77"/>
        <v>1504.2</v>
      </c>
      <c r="Q57" s="4">
        <f t="shared" ref="Q57:Q68" si="80">K57/H57</f>
        <v>1</v>
      </c>
      <c r="R57" s="4">
        <f t="shared" ref="R57:R68" si="81">N57/H57</f>
        <v>1</v>
      </c>
    </row>
    <row r="58" spans="1:18" s="15" customFormat="1" ht="33" x14ac:dyDescent="0.25">
      <c r="A58" s="29" t="s">
        <v>93</v>
      </c>
      <c r="B58" s="34" t="s">
        <v>121</v>
      </c>
      <c r="C58" s="31" t="s">
        <v>10</v>
      </c>
      <c r="D58" s="31" t="s">
        <v>9</v>
      </c>
      <c r="E58" s="26">
        <f t="shared" si="73"/>
        <v>7839.2</v>
      </c>
      <c r="F58" s="25">
        <v>0</v>
      </c>
      <c r="G58" s="25">
        <f>6001.9+1619.2+218.1</f>
        <v>7839.2</v>
      </c>
      <c r="H58" s="26">
        <f t="shared" si="74"/>
        <v>2362.6</v>
      </c>
      <c r="I58" s="25">
        <v>0</v>
      </c>
      <c r="J58" s="27">
        <v>2362.6</v>
      </c>
      <c r="K58" s="25">
        <f t="shared" si="75"/>
        <v>2231.1999999999998</v>
      </c>
      <c r="L58" s="25">
        <v>0</v>
      </c>
      <c r="M58" s="35">
        <v>2231.1999999999998</v>
      </c>
      <c r="N58" s="25">
        <f t="shared" si="76"/>
        <v>2231.1999999999998</v>
      </c>
      <c r="O58" s="25">
        <v>0</v>
      </c>
      <c r="P58" s="25">
        <f t="shared" si="77"/>
        <v>2231.1999999999998</v>
      </c>
      <c r="Q58" s="4">
        <f t="shared" si="80"/>
        <v>0.94438330652670788</v>
      </c>
      <c r="R58" s="4">
        <f t="shared" si="81"/>
        <v>0.94438330652670788</v>
      </c>
    </row>
    <row r="59" spans="1:18" s="15" customFormat="1" ht="33" x14ac:dyDescent="0.25">
      <c r="A59" s="29" t="s">
        <v>94</v>
      </c>
      <c r="B59" s="34" t="s">
        <v>125</v>
      </c>
      <c r="C59" s="31" t="s">
        <v>10</v>
      </c>
      <c r="D59" s="31" t="s">
        <v>9</v>
      </c>
      <c r="E59" s="26">
        <f t="shared" si="73"/>
        <v>1090.5999999999999</v>
      </c>
      <c r="F59" s="25">
        <v>0</v>
      </c>
      <c r="G59" s="25">
        <f>1087-26.7+30.3</f>
        <v>1090.5999999999999</v>
      </c>
      <c r="H59" s="26">
        <f t="shared" si="74"/>
        <v>459</v>
      </c>
      <c r="I59" s="25">
        <v>0</v>
      </c>
      <c r="J59" s="27">
        <v>459</v>
      </c>
      <c r="K59" s="25">
        <f t="shared" si="75"/>
        <v>430.6</v>
      </c>
      <c r="L59" s="25">
        <v>0</v>
      </c>
      <c r="M59" s="35">
        <v>430.6</v>
      </c>
      <c r="N59" s="25">
        <f t="shared" si="76"/>
        <v>430.6</v>
      </c>
      <c r="O59" s="25">
        <v>0</v>
      </c>
      <c r="P59" s="25">
        <f t="shared" si="77"/>
        <v>430.6</v>
      </c>
      <c r="Q59" s="4">
        <f t="shared" si="80"/>
        <v>0.93812636165577346</v>
      </c>
      <c r="R59" s="4">
        <f t="shared" si="81"/>
        <v>0.93812636165577346</v>
      </c>
    </row>
    <row r="60" spans="1:18" s="15" customFormat="1" ht="33" x14ac:dyDescent="0.25">
      <c r="A60" s="29" t="s">
        <v>95</v>
      </c>
      <c r="B60" s="34" t="s">
        <v>110</v>
      </c>
      <c r="C60" s="31" t="s">
        <v>10</v>
      </c>
      <c r="D60" s="31" t="s">
        <v>9</v>
      </c>
      <c r="E60" s="26">
        <f t="shared" si="73"/>
        <v>1102.6000000000001</v>
      </c>
      <c r="F60" s="25">
        <v>0</v>
      </c>
      <c r="G60" s="25">
        <f>1074.9+5.9+21.8</f>
        <v>1102.6000000000001</v>
      </c>
      <c r="H60" s="26">
        <f t="shared" si="74"/>
        <v>316.7</v>
      </c>
      <c r="I60" s="25">
        <v>0</v>
      </c>
      <c r="J60" s="27">
        <v>316.7</v>
      </c>
      <c r="K60" s="25">
        <f t="shared" si="75"/>
        <v>316.7</v>
      </c>
      <c r="L60" s="25">
        <v>0</v>
      </c>
      <c r="M60" s="35">
        <v>316.7</v>
      </c>
      <c r="N60" s="25">
        <f t="shared" si="76"/>
        <v>316.7</v>
      </c>
      <c r="O60" s="25">
        <v>0</v>
      </c>
      <c r="P60" s="25">
        <f t="shared" si="77"/>
        <v>316.7</v>
      </c>
      <c r="Q60" s="4">
        <f t="shared" si="80"/>
        <v>1</v>
      </c>
      <c r="R60" s="4">
        <f t="shared" si="81"/>
        <v>1</v>
      </c>
    </row>
    <row r="61" spans="1:18" s="15" customFormat="1" ht="33" x14ac:dyDescent="0.25">
      <c r="A61" s="29" t="s">
        <v>96</v>
      </c>
      <c r="B61" s="34" t="s">
        <v>126</v>
      </c>
      <c r="C61" s="31" t="s">
        <v>10</v>
      </c>
      <c r="D61" s="31" t="s">
        <v>9</v>
      </c>
      <c r="E61" s="26">
        <f t="shared" si="73"/>
        <v>5338.2</v>
      </c>
      <c r="F61" s="25">
        <v>0</v>
      </c>
      <c r="G61" s="25">
        <f>4617.7+572+148.5</f>
        <v>5338.2</v>
      </c>
      <c r="H61" s="26">
        <f t="shared" si="74"/>
        <v>2247</v>
      </c>
      <c r="I61" s="25">
        <v>0</v>
      </c>
      <c r="J61" s="27">
        <v>2247</v>
      </c>
      <c r="K61" s="25">
        <f t="shared" si="75"/>
        <v>2246.9</v>
      </c>
      <c r="L61" s="25">
        <v>0</v>
      </c>
      <c r="M61" s="35">
        <v>2246.9</v>
      </c>
      <c r="N61" s="25">
        <f t="shared" si="76"/>
        <v>2246.9</v>
      </c>
      <c r="O61" s="25">
        <v>0</v>
      </c>
      <c r="P61" s="25">
        <f t="shared" si="77"/>
        <v>2246.9</v>
      </c>
      <c r="Q61" s="4">
        <f t="shared" si="80"/>
        <v>0.9999554962171785</v>
      </c>
      <c r="R61" s="4">
        <f t="shared" si="81"/>
        <v>0.9999554962171785</v>
      </c>
    </row>
    <row r="62" spans="1:18" s="15" customFormat="1" ht="33" x14ac:dyDescent="0.25">
      <c r="A62" s="29" t="s">
        <v>97</v>
      </c>
      <c r="B62" s="34" t="s">
        <v>112</v>
      </c>
      <c r="C62" s="31" t="s">
        <v>10</v>
      </c>
      <c r="D62" s="31" t="s">
        <v>9</v>
      </c>
      <c r="E62" s="26">
        <f t="shared" si="73"/>
        <v>3388.3</v>
      </c>
      <c r="F62" s="25">
        <v>0</v>
      </c>
      <c r="G62" s="25">
        <f>2245.4+1065.1+77.8</f>
        <v>3388.3</v>
      </c>
      <c r="H62" s="26">
        <f t="shared" si="74"/>
        <v>1181.7</v>
      </c>
      <c r="I62" s="25">
        <v>0</v>
      </c>
      <c r="J62" s="27">
        <v>1181.7</v>
      </c>
      <c r="K62" s="25">
        <f t="shared" si="75"/>
        <v>1181.7</v>
      </c>
      <c r="L62" s="25">
        <v>0</v>
      </c>
      <c r="M62" s="35">
        <v>1181.7</v>
      </c>
      <c r="N62" s="25">
        <f t="shared" si="76"/>
        <v>1181.7</v>
      </c>
      <c r="O62" s="25">
        <v>0</v>
      </c>
      <c r="P62" s="25">
        <f t="shared" si="77"/>
        <v>1181.7</v>
      </c>
      <c r="Q62" s="4">
        <f t="shared" si="80"/>
        <v>1</v>
      </c>
      <c r="R62" s="4">
        <f t="shared" si="81"/>
        <v>1</v>
      </c>
    </row>
    <row r="63" spans="1:18" s="15" customFormat="1" ht="33" x14ac:dyDescent="0.25">
      <c r="A63" s="29" t="s">
        <v>98</v>
      </c>
      <c r="B63" s="34" t="s">
        <v>113</v>
      </c>
      <c r="C63" s="31" t="s">
        <v>10</v>
      </c>
      <c r="D63" s="31" t="s">
        <v>9</v>
      </c>
      <c r="E63" s="26">
        <f t="shared" si="73"/>
        <v>4728.1000000000004</v>
      </c>
      <c r="F63" s="25">
        <v>0</v>
      </c>
      <c r="G63" s="25">
        <f>4576.8+19.8+131.5</f>
        <v>4728.1000000000004</v>
      </c>
      <c r="H63" s="26">
        <f t="shared" si="74"/>
        <v>2272.3000000000002</v>
      </c>
      <c r="I63" s="25">
        <v>0</v>
      </c>
      <c r="J63" s="27">
        <v>2272.3000000000002</v>
      </c>
      <c r="K63" s="25">
        <f t="shared" si="75"/>
        <v>2272.1999999999998</v>
      </c>
      <c r="L63" s="25">
        <v>0</v>
      </c>
      <c r="M63" s="35">
        <v>2272.1999999999998</v>
      </c>
      <c r="N63" s="25">
        <f t="shared" si="76"/>
        <v>2272.1999999999998</v>
      </c>
      <c r="O63" s="25">
        <v>0</v>
      </c>
      <c r="P63" s="25">
        <f t="shared" si="77"/>
        <v>2272.1999999999998</v>
      </c>
      <c r="Q63" s="4">
        <f t="shared" si="80"/>
        <v>0.99995599172644445</v>
      </c>
      <c r="R63" s="4">
        <f t="shared" si="81"/>
        <v>0.99995599172644445</v>
      </c>
    </row>
    <row r="64" spans="1:18" s="15" customFormat="1" ht="33" x14ac:dyDescent="0.25">
      <c r="A64" s="29" t="s">
        <v>99</v>
      </c>
      <c r="B64" s="34" t="s">
        <v>114</v>
      </c>
      <c r="C64" s="31" t="s">
        <v>10</v>
      </c>
      <c r="D64" s="31" t="s">
        <v>9</v>
      </c>
      <c r="E64" s="26">
        <f t="shared" si="73"/>
        <v>2230.6999999999998</v>
      </c>
      <c r="F64" s="25">
        <v>0</v>
      </c>
      <c r="G64" s="25">
        <f>1074.7+1094+62</f>
        <v>2230.6999999999998</v>
      </c>
      <c r="H64" s="26">
        <f t="shared" si="74"/>
        <v>1000</v>
      </c>
      <c r="I64" s="25">
        <v>0</v>
      </c>
      <c r="J64" s="27">
        <v>1000</v>
      </c>
      <c r="K64" s="25">
        <f t="shared" si="75"/>
        <v>939.3</v>
      </c>
      <c r="L64" s="25">
        <v>0</v>
      </c>
      <c r="M64" s="35">
        <v>939.3</v>
      </c>
      <c r="N64" s="25">
        <f t="shared" si="76"/>
        <v>939.3</v>
      </c>
      <c r="O64" s="25">
        <v>0</v>
      </c>
      <c r="P64" s="25">
        <f t="shared" si="77"/>
        <v>939.3</v>
      </c>
      <c r="Q64" s="4">
        <f t="shared" si="80"/>
        <v>0.93929999999999991</v>
      </c>
      <c r="R64" s="4">
        <f t="shared" si="81"/>
        <v>0.93929999999999991</v>
      </c>
    </row>
    <row r="65" spans="1:18" s="15" customFormat="1" ht="33" x14ac:dyDescent="0.25">
      <c r="A65" s="29" t="s">
        <v>100</v>
      </c>
      <c r="B65" s="34" t="s">
        <v>123</v>
      </c>
      <c r="C65" s="31" t="s">
        <v>10</v>
      </c>
      <c r="D65" s="31" t="s">
        <v>9</v>
      </c>
      <c r="E65" s="26">
        <f t="shared" si="73"/>
        <v>1709.7</v>
      </c>
      <c r="F65" s="25">
        <v>0</v>
      </c>
      <c r="G65" s="25">
        <f>1683.7-21.6+47.6</f>
        <v>1709.7</v>
      </c>
      <c r="H65" s="26">
        <f t="shared" si="74"/>
        <v>450</v>
      </c>
      <c r="I65" s="25">
        <v>0</v>
      </c>
      <c r="J65" s="27">
        <v>450</v>
      </c>
      <c r="K65" s="25">
        <f t="shared" si="75"/>
        <v>411.2</v>
      </c>
      <c r="L65" s="25">
        <v>0</v>
      </c>
      <c r="M65" s="35">
        <v>411.2</v>
      </c>
      <c r="N65" s="25">
        <f t="shared" si="76"/>
        <v>411.2</v>
      </c>
      <c r="O65" s="25">
        <v>0</v>
      </c>
      <c r="P65" s="25">
        <f t="shared" si="77"/>
        <v>411.2</v>
      </c>
      <c r="Q65" s="4">
        <f t="shared" si="80"/>
        <v>0.9137777777777778</v>
      </c>
      <c r="R65" s="4">
        <f t="shared" si="81"/>
        <v>0.9137777777777778</v>
      </c>
    </row>
    <row r="66" spans="1:18" s="15" customFormat="1" ht="33" x14ac:dyDescent="0.25">
      <c r="A66" s="29" t="s">
        <v>101</v>
      </c>
      <c r="B66" s="34" t="s">
        <v>124</v>
      </c>
      <c r="C66" s="31" t="s">
        <v>10</v>
      </c>
      <c r="D66" s="31" t="s">
        <v>9</v>
      </c>
      <c r="E66" s="26">
        <f t="shared" si="73"/>
        <v>4247.5999999999995</v>
      </c>
      <c r="F66" s="25">
        <v>0</v>
      </c>
      <c r="G66" s="25">
        <f>3587.9+541.5+118.2</f>
        <v>4247.5999999999995</v>
      </c>
      <c r="H66" s="26">
        <f t="shared" si="74"/>
        <v>2127.1999999999998</v>
      </c>
      <c r="I66" s="25">
        <v>0</v>
      </c>
      <c r="J66" s="27">
        <v>2127.1999999999998</v>
      </c>
      <c r="K66" s="25">
        <f t="shared" si="75"/>
        <v>758.5</v>
      </c>
      <c r="L66" s="25">
        <v>0</v>
      </c>
      <c r="M66" s="35">
        <v>758.5</v>
      </c>
      <c r="N66" s="25">
        <f t="shared" si="76"/>
        <v>758.5</v>
      </c>
      <c r="O66" s="25">
        <v>0</v>
      </c>
      <c r="P66" s="25">
        <f t="shared" si="77"/>
        <v>758.5</v>
      </c>
      <c r="Q66" s="4">
        <f t="shared" si="80"/>
        <v>0.3565720195562242</v>
      </c>
      <c r="R66" s="4">
        <f t="shared" si="81"/>
        <v>0.3565720195562242</v>
      </c>
    </row>
    <row r="67" spans="1:18" s="37" customFormat="1" x14ac:dyDescent="0.25">
      <c r="A67" s="18" t="s">
        <v>41</v>
      </c>
      <c r="B67" s="92" t="s">
        <v>102</v>
      </c>
      <c r="C67" s="92"/>
      <c r="D67" s="92"/>
      <c r="E67" s="36">
        <f>SUM(E68:E71)</f>
        <v>1419.7</v>
      </c>
      <c r="F67" s="36">
        <f t="shared" ref="F67:P67" si="82">SUM(F68:F71)</f>
        <v>0</v>
      </c>
      <c r="G67" s="36">
        <f t="shared" si="82"/>
        <v>1419.7</v>
      </c>
      <c r="H67" s="36">
        <f t="shared" si="82"/>
        <v>1048.3</v>
      </c>
      <c r="I67" s="36">
        <f t="shared" si="82"/>
        <v>0</v>
      </c>
      <c r="J67" s="36">
        <f t="shared" si="82"/>
        <v>1048.3</v>
      </c>
      <c r="K67" s="36">
        <f t="shared" si="82"/>
        <v>713.4</v>
      </c>
      <c r="L67" s="36">
        <f t="shared" si="82"/>
        <v>0</v>
      </c>
      <c r="M67" s="36">
        <f t="shared" si="82"/>
        <v>713.4</v>
      </c>
      <c r="N67" s="36">
        <f t="shared" si="82"/>
        <v>713.4</v>
      </c>
      <c r="O67" s="36">
        <f t="shared" si="82"/>
        <v>0</v>
      </c>
      <c r="P67" s="36">
        <f t="shared" si="82"/>
        <v>713.4</v>
      </c>
      <c r="Q67" s="4">
        <f t="shared" si="80"/>
        <v>0.6805303825240866</v>
      </c>
      <c r="R67" s="4">
        <f t="shared" si="81"/>
        <v>0.6805303825240866</v>
      </c>
    </row>
    <row r="68" spans="1:18" s="15" customFormat="1" ht="33" x14ac:dyDescent="0.25">
      <c r="A68" s="29" t="s">
        <v>54</v>
      </c>
      <c r="B68" s="38" t="s">
        <v>120</v>
      </c>
      <c r="C68" s="31" t="s">
        <v>10</v>
      </c>
      <c r="D68" s="31" t="s">
        <v>9</v>
      </c>
      <c r="E68" s="26">
        <f>G68</f>
        <v>908</v>
      </c>
      <c r="F68" s="25">
        <v>0</v>
      </c>
      <c r="G68" s="39">
        <f>878.5+29.5</f>
        <v>908</v>
      </c>
      <c r="H68" s="26">
        <f>I68+J68</f>
        <v>878.5</v>
      </c>
      <c r="I68" s="26">
        <v>0</v>
      </c>
      <c r="J68" s="26">
        <v>878.5</v>
      </c>
      <c r="K68" s="26">
        <f>L68+M68</f>
        <v>548.9</v>
      </c>
      <c r="L68" s="26">
        <v>0</v>
      </c>
      <c r="M68" s="26">
        <v>548.9</v>
      </c>
      <c r="N68" s="26">
        <f>O68+P68</f>
        <v>548.9</v>
      </c>
      <c r="O68" s="26">
        <v>0</v>
      </c>
      <c r="P68" s="26">
        <f>M68</f>
        <v>548.9</v>
      </c>
      <c r="Q68" s="4">
        <f t="shared" si="80"/>
        <v>0.62481502561183833</v>
      </c>
      <c r="R68" s="4">
        <f t="shared" si="81"/>
        <v>0.62481502561183833</v>
      </c>
    </row>
    <row r="69" spans="1:18" s="15" customFormat="1" ht="33" x14ac:dyDescent="0.25">
      <c r="A69" s="29" t="s">
        <v>103</v>
      </c>
      <c r="B69" s="38" t="s">
        <v>109</v>
      </c>
      <c r="C69" s="31" t="s">
        <v>10</v>
      </c>
      <c r="D69" s="31" t="s">
        <v>9</v>
      </c>
      <c r="E69" s="26">
        <f t="shared" ref="E69:E71" si="83">G69</f>
        <v>142.69999999999999</v>
      </c>
      <c r="F69" s="25">
        <v>0</v>
      </c>
      <c r="G69" s="39">
        <f>138.1+4.6</f>
        <v>142.69999999999999</v>
      </c>
      <c r="H69" s="26">
        <f t="shared" ref="H69:H71" si="84">I69+J69</f>
        <v>0</v>
      </c>
      <c r="I69" s="26">
        <v>0</v>
      </c>
      <c r="J69" s="27">
        <v>0</v>
      </c>
      <c r="K69" s="26">
        <f t="shared" ref="K69:K71" si="85">L69+M69</f>
        <v>0</v>
      </c>
      <c r="L69" s="27">
        <v>0</v>
      </c>
      <c r="M69" s="35">
        <v>0</v>
      </c>
      <c r="N69" s="26">
        <f t="shared" ref="N69:N71" si="86">O69+P69</f>
        <v>0</v>
      </c>
      <c r="O69" s="25">
        <v>0</v>
      </c>
      <c r="P69" s="26">
        <f t="shared" ref="P69:P71" si="87">M69</f>
        <v>0</v>
      </c>
      <c r="Q69" s="25">
        <v>0</v>
      </c>
      <c r="R69" s="25">
        <v>0</v>
      </c>
    </row>
    <row r="70" spans="1:18" s="15" customFormat="1" ht="33" x14ac:dyDescent="0.25">
      <c r="A70" s="29" t="s">
        <v>221</v>
      </c>
      <c r="B70" s="38" t="s">
        <v>118</v>
      </c>
      <c r="C70" s="31" t="s">
        <v>10</v>
      </c>
      <c r="D70" s="31" t="s">
        <v>9</v>
      </c>
      <c r="E70" s="26">
        <f t="shared" si="83"/>
        <v>194.6</v>
      </c>
      <c r="F70" s="25">
        <v>0</v>
      </c>
      <c r="G70" s="39">
        <v>194.6</v>
      </c>
      <c r="H70" s="26">
        <f t="shared" si="84"/>
        <v>0</v>
      </c>
      <c r="I70" s="26">
        <v>0</v>
      </c>
      <c r="J70" s="27">
        <v>0</v>
      </c>
      <c r="K70" s="26">
        <f t="shared" si="85"/>
        <v>0</v>
      </c>
      <c r="L70" s="27">
        <v>0</v>
      </c>
      <c r="M70" s="35">
        <v>0</v>
      </c>
      <c r="N70" s="26">
        <f t="shared" si="86"/>
        <v>0</v>
      </c>
      <c r="O70" s="25">
        <v>0</v>
      </c>
      <c r="P70" s="26">
        <f t="shared" si="87"/>
        <v>0</v>
      </c>
      <c r="Q70" s="25">
        <v>0</v>
      </c>
      <c r="R70" s="25">
        <v>0</v>
      </c>
    </row>
    <row r="71" spans="1:18" s="15" customFormat="1" ht="33" x14ac:dyDescent="0.25">
      <c r="A71" s="29" t="s">
        <v>222</v>
      </c>
      <c r="B71" s="38" t="s">
        <v>123</v>
      </c>
      <c r="C71" s="31" t="s">
        <v>10</v>
      </c>
      <c r="D71" s="31" t="s">
        <v>9</v>
      </c>
      <c r="E71" s="26">
        <f t="shared" si="83"/>
        <v>174.4</v>
      </c>
      <c r="F71" s="25">
        <v>0</v>
      </c>
      <c r="G71" s="39">
        <f>169.8+4.6</f>
        <v>174.4</v>
      </c>
      <c r="H71" s="26">
        <f t="shared" si="84"/>
        <v>169.8</v>
      </c>
      <c r="I71" s="26">
        <v>0</v>
      </c>
      <c r="J71" s="27">
        <v>169.8</v>
      </c>
      <c r="K71" s="26">
        <f t="shared" si="85"/>
        <v>164.5</v>
      </c>
      <c r="L71" s="27">
        <v>0</v>
      </c>
      <c r="M71" s="35">
        <v>164.5</v>
      </c>
      <c r="N71" s="26">
        <f t="shared" si="86"/>
        <v>164.5</v>
      </c>
      <c r="O71" s="25">
        <v>0</v>
      </c>
      <c r="P71" s="26">
        <f t="shared" si="87"/>
        <v>164.5</v>
      </c>
      <c r="Q71" s="4">
        <f t="shared" ref="Q71" si="88">K71/H71</f>
        <v>0.96878680800942274</v>
      </c>
      <c r="R71" s="4">
        <f t="shared" ref="R71" si="89">N71/H71</f>
        <v>0.96878680800942274</v>
      </c>
    </row>
    <row r="72" spans="1:18" s="37" customFormat="1" x14ac:dyDescent="0.25">
      <c r="A72" s="18" t="s">
        <v>42</v>
      </c>
      <c r="B72" s="92" t="s">
        <v>104</v>
      </c>
      <c r="C72" s="92"/>
      <c r="D72" s="92"/>
      <c r="E72" s="36">
        <f>SUM(E73:E83)</f>
        <v>68072.5</v>
      </c>
      <c r="F72" s="36">
        <f t="shared" ref="F72:G72" si="90">SUM(F73:F83)</f>
        <v>0</v>
      </c>
      <c r="G72" s="36">
        <f t="shared" si="90"/>
        <v>68072.5</v>
      </c>
      <c r="H72" s="36">
        <f t="shared" ref="H72" si="91">SUM(H73:H83)</f>
        <v>0</v>
      </c>
      <c r="I72" s="36">
        <f t="shared" ref="I72" si="92">SUM(I73:I83)</f>
        <v>0</v>
      </c>
      <c r="J72" s="36">
        <f t="shared" ref="J72" si="93">SUM(J73:J83)</f>
        <v>0</v>
      </c>
      <c r="K72" s="36">
        <f t="shared" ref="K72" si="94">SUM(K73:K83)</f>
        <v>0</v>
      </c>
      <c r="L72" s="36">
        <f t="shared" ref="L72" si="95">SUM(L73:L83)</f>
        <v>0</v>
      </c>
      <c r="M72" s="36">
        <f t="shared" ref="M72" si="96">SUM(M73:M83)</f>
        <v>0</v>
      </c>
      <c r="N72" s="36">
        <f t="shared" ref="N72" si="97">SUM(N73:N83)</f>
        <v>0</v>
      </c>
      <c r="O72" s="36">
        <f t="shared" ref="O72" si="98">SUM(O73:O83)</f>
        <v>0</v>
      </c>
      <c r="P72" s="36">
        <f t="shared" ref="P72" si="99">SUM(P73:P83)</f>
        <v>0</v>
      </c>
      <c r="Q72" s="25">
        <v>0</v>
      </c>
      <c r="R72" s="25">
        <v>0</v>
      </c>
    </row>
    <row r="73" spans="1:18" s="15" customFormat="1" ht="66" x14ac:dyDescent="0.25">
      <c r="A73" s="29" t="s">
        <v>105</v>
      </c>
      <c r="B73" s="40" t="s">
        <v>133</v>
      </c>
      <c r="C73" s="31" t="s">
        <v>10</v>
      </c>
      <c r="D73" s="31" t="s">
        <v>9</v>
      </c>
      <c r="E73" s="26">
        <f>G73</f>
        <v>684.1</v>
      </c>
      <c r="F73" s="25">
        <v>0</v>
      </c>
      <c r="G73" s="25">
        <v>684.1</v>
      </c>
      <c r="H73" s="26">
        <f>I73+J73</f>
        <v>0</v>
      </c>
      <c r="I73" s="26">
        <v>0</v>
      </c>
      <c r="J73" s="26">
        <v>0</v>
      </c>
      <c r="K73" s="26">
        <f>L73+M73</f>
        <v>0</v>
      </c>
      <c r="L73" s="26">
        <v>0</v>
      </c>
      <c r="M73" s="26">
        <v>0</v>
      </c>
      <c r="N73" s="26">
        <f>O73+P73</f>
        <v>0</v>
      </c>
      <c r="O73" s="26">
        <v>0</v>
      </c>
      <c r="P73" s="26">
        <v>0</v>
      </c>
      <c r="Q73" s="25">
        <v>0</v>
      </c>
      <c r="R73" s="25">
        <v>0</v>
      </c>
    </row>
    <row r="74" spans="1:18" s="15" customFormat="1" ht="82.5" x14ac:dyDescent="0.25">
      <c r="A74" s="29" t="s">
        <v>127</v>
      </c>
      <c r="B74" s="40" t="s">
        <v>134</v>
      </c>
      <c r="C74" s="31" t="s">
        <v>10</v>
      </c>
      <c r="D74" s="31" t="s">
        <v>9</v>
      </c>
      <c r="E74" s="26">
        <f t="shared" ref="E74:E79" si="100">G74</f>
        <v>684.1</v>
      </c>
      <c r="F74" s="25">
        <v>0</v>
      </c>
      <c r="G74" s="25">
        <v>684.1</v>
      </c>
      <c r="H74" s="26">
        <f t="shared" ref="H74:H79" si="101">I74+J74</f>
        <v>0</v>
      </c>
      <c r="I74" s="26">
        <v>0</v>
      </c>
      <c r="J74" s="26">
        <v>0</v>
      </c>
      <c r="K74" s="26">
        <f t="shared" ref="K74:K79" si="102">L74+M74</f>
        <v>0</v>
      </c>
      <c r="L74" s="26">
        <v>0</v>
      </c>
      <c r="M74" s="26">
        <v>0</v>
      </c>
      <c r="N74" s="26">
        <f t="shared" ref="N74:N79" si="103">O74+P74</f>
        <v>0</v>
      </c>
      <c r="O74" s="26">
        <v>0</v>
      </c>
      <c r="P74" s="26">
        <v>0</v>
      </c>
      <c r="Q74" s="25">
        <v>0</v>
      </c>
      <c r="R74" s="25">
        <v>0</v>
      </c>
    </row>
    <row r="75" spans="1:18" s="15" customFormat="1" ht="66" x14ac:dyDescent="0.25">
      <c r="A75" s="29" t="s">
        <v>128</v>
      </c>
      <c r="B75" s="40" t="s">
        <v>141</v>
      </c>
      <c r="C75" s="31" t="s">
        <v>10</v>
      </c>
      <c r="D75" s="31" t="s">
        <v>9</v>
      </c>
      <c r="E75" s="26">
        <f t="shared" si="100"/>
        <v>2890.5</v>
      </c>
      <c r="F75" s="25">
        <v>0</v>
      </c>
      <c r="G75" s="25">
        <v>2890.5</v>
      </c>
      <c r="H75" s="26">
        <f t="shared" si="101"/>
        <v>0</v>
      </c>
      <c r="I75" s="26">
        <v>0</v>
      </c>
      <c r="J75" s="26">
        <v>0</v>
      </c>
      <c r="K75" s="26">
        <f t="shared" si="102"/>
        <v>0</v>
      </c>
      <c r="L75" s="26">
        <v>0</v>
      </c>
      <c r="M75" s="26">
        <v>0</v>
      </c>
      <c r="N75" s="26">
        <f t="shared" si="103"/>
        <v>0</v>
      </c>
      <c r="O75" s="26">
        <v>0</v>
      </c>
      <c r="P75" s="26">
        <v>0</v>
      </c>
      <c r="Q75" s="25">
        <v>0</v>
      </c>
      <c r="R75" s="25">
        <v>0</v>
      </c>
    </row>
    <row r="76" spans="1:18" s="15" customFormat="1" ht="66" x14ac:dyDescent="0.25">
      <c r="A76" s="29" t="s">
        <v>129</v>
      </c>
      <c r="B76" s="41" t="s">
        <v>223</v>
      </c>
      <c r="C76" s="42" t="s">
        <v>10</v>
      </c>
      <c r="D76" s="31" t="s">
        <v>9</v>
      </c>
      <c r="E76" s="26">
        <f t="shared" si="100"/>
        <v>3584</v>
      </c>
      <c r="F76" s="25">
        <v>0</v>
      </c>
      <c r="G76" s="25">
        <v>3584</v>
      </c>
      <c r="H76" s="26">
        <f t="shared" si="101"/>
        <v>0</v>
      </c>
      <c r="I76" s="26">
        <v>0</v>
      </c>
      <c r="J76" s="26">
        <v>0</v>
      </c>
      <c r="K76" s="26">
        <f t="shared" si="102"/>
        <v>0</v>
      </c>
      <c r="L76" s="26">
        <v>0</v>
      </c>
      <c r="M76" s="26">
        <v>0</v>
      </c>
      <c r="N76" s="26">
        <f t="shared" si="103"/>
        <v>0</v>
      </c>
      <c r="O76" s="26">
        <v>0</v>
      </c>
      <c r="P76" s="26">
        <v>0</v>
      </c>
      <c r="Q76" s="25">
        <v>0</v>
      </c>
      <c r="R76" s="25">
        <v>0</v>
      </c>
    </row>
    <row r="77" spans="1:18" s="15" customFormat="1" ht="66" x14ac:dyDescent="0.25">
      <c r="A77" s="29" t="s">
        <v>130</v>
      </c>
      <c r="B77" s="41" t="s">
        <v>224</v>
      </c>
      <c r="C77" s="42" t="s">
        <v>10</v>
      </c>
      <c r="D77" s="31" t="s">
        <v>9</v>
      </c>
      <c r="E77" s="26">
        <f t="shared" si="100"/>
        <v>2400</v>
      </c>
      <c r="F77" s="25">
        <v>0</v>
      </c>
      <c r="G77" s="25">
        <v>2400</v>
      </c>
      <c r="H77" s="26">
        <f t="shared" si="101"/>
        <v>0</v>
      </c>
      <c r="I77" s="26">
        <v>0</v>
      </c>
      <c r="J77" s="26">
        <v>0</v>
      </c>
      <c r="K77" s="26">
        <f t="shared" si="102"/>
        <v>0</v>
      </c>
      <c r="L77" s="26">
        <v>0</v>
      </c>
      <c r="M77" s="26">
        <v>0</v>
      </c>
      <c r="N77" s="26">
        <f t="shared" si="103"/>
        <v>0</v>
      </c>
      <c r="O77" s="26">
        <v>0</v>
      </c>
      <c r="P77" s="26">
        <v>0</v>
      </c>
      <c r="Q77" s="25">
        <v>0</v>
      </c>
      <c r="R77" s="25">
        <v>0</v>
      </c>
    </row>
    <row r="78" spans="1:18" s="15" customFormat="1" ht="49.5" x14ac:dyDescent="0.25">
      <c r="A78" s="29" t="s">
        <v>131</v>
      </c>
      <c r="B78" s="41" t="s">
        <v>225</v>
      </c>
      <c r="C78" s="42" t="s">
        <v>10</v>
      </c>
      <c r="D78" s="31" t="s">
        <v>9</v>
      </c>
      <c r="E78" s="26">
        <f t="shared" si="100"/>
        <v>8406</v>
      </c>
      <c r="F78" s="25">
        <v>0</v>
      </c>
      <c r="G78" s="25">
        <v>8406</v>
      </c>
      <c r="H78" s="26">
        <f t="shared" si="101"/>
        <v>0</v>
      </c>
      <c r="I78" s="26">
        <v>0</v>
      </c>
      <c r="J78" s="26">
        <v>0</v>
      </c>
      <c r="K78" s="26">
        <f t="shared" si="102"/>
        <v>0</v>
      </c>
      <c r="L78" s="26">
        <v>0</v>
      </c>
      <c r="M78" s="26">
        <v>0</v>
      </c>
      <c r="N78" s="26">
        <f t="shared" si="103"/>
        <v>0</v>
      </c>
      <c r="O78" s="26">
        <v>0</v>
      </c>
      <c r="P78" s="26">
        <v>0</v>
      </c>
      <c r="Q78" s="25">
        <v>0</v>
      </c>
      <c r="R78" s="25">
        <v>0</v>
      </c>
    </row>
    <row r="79" spans="1:18" s="15" customFormat="1" ht="82.5" x14ac:dyDescent="0.25">
      <c r="A79" s="29" t="s">
        <v>132</v>
      </c>
      <c r="B79" s="41" t="s">
        <v>226</v>
      </c>
      <c r="C79" s="42" t="s">
        <v>10</v>
      </c>
      <c r="D79" s="31" t="s">
        <v>9</v>
      </c>
      <c r="E79" s="26">
        <f t="shared" si="100"/>
        <v>13950.3</v>
      </c>
      <c r="F79" s="25">
        <v>0</v>
      </c>
      <c r="G79" s="25">
        <v>13950.3</v>
      </c>
      <c r="H79" s="26">
        <f t="shared" si="101"/>
        <v>0</v>
      </c>
      <c r="I79" s="26">
        <v>0</v>
      </c>
      <c r="J79" s="26">
        <v>0</v>
      </c>
      <c r="K79" s="26">
        <f t="shared" si="102"/>
        <v>0</v>
      </c>
      <c r="L79" s="26">
        <v>0</v>
      </c>
      <c r="M79" s="26">
        <v>0</v>
      </c>
      <c r="N79" s="26">
        <f t="shared" si="103"/>
        <v>0</v>
      </c>
      <c r="O79" s="26">
        <v>0</v>
      </c>
      <c r="P79" s="26">
        <v>0</v>
      </c>
      <c r="Q79" s="25">
        <v>0</v>
      </c>
      <c r="R79" s="25">
        <v>0</v>
      </c>
    </row>
    <row r="80" spans="1:18" s="15" customFormat="1" ht="82.5" x14ac:dyDescent="0.25">
      <c r="A80" s="29" t="s">
        <v>145</v>
      </c>
      <c r="B80" s="41" t="s">
        <v>227</v>
      </c>
      <c r="C80" s="42" t="s">
        <v>10</v>
      </c>
      <c r="D80" s="31" t="s">
        <v>9</v>
      </c>
      <c r="E80" s="26">
        <f t="shared" ref="E80:E83" si="104">G80</f>
        <v>19198.400000000001</v>
      </c>
      <c r="F80" s="25">
        <v>0</v>
      </c>
      <c r="G80" s="25">
        <v>19198.400000000001</v>
      </c>
      <c r="H80" s="26">
        <f t="shared" ref="H80:H82" si="105">I80+J80</f>
        <v>0</v>
      </c>
      <c r="I80" s="26">
        <v>0</v>
      </c>
      <c r="J80" s="26">
        <v>0</v>
      </c>
      <c r="K80" s="26">
        <f t="shared" ref="K80:K82" si="106">L80+M80</f>
        <v>0</v>
      </c>
      <c r="L80" s="26">
        <v>0</v>
      </c>
      <c r="M80" s="26">
        <v>0</v>
      </c>
      <c r="N80" s="26">
        <f t="shared" ref="N80:N82" si="107">O80+P80</f>
        <v>0</v>
      </c>
      <c r="O80" s="26">
        <v>0</v>
      </c>
      <c r="P80" s="26">
        <v>0</v>
      </c>
      <c r="Q80" s="25">
        <v>0</v>
      </c>
      <c r="R80" s="25">
        <v>0</v>
      </c>
    </row>
    <row r="81" spans="1:18" s="15" customFormat="1" ht="66" x14ac:dyDescent="0.25">
      <c r="A81" s="29" t="s">
        <v>146</v>
      </c>
      <c r="B81" s="41" t="s">
        <v>228</v>
      </c>
      <c r="C81" s="42" t="s">
        <v>10</v>
      </c>
      <c r="D81" s="31" t="s">
        <v>9</v>
      </c>
      <c r="E81" s="26">
        <f t="shared" si="104"/>
        <v>9731.1</v>
      </c>
      <c r="F81" s="25">
        <v>0</v>
      </c>
      <c r="G81" s="25">
        <v>9731.1</v>
      </c>
      <c r="H81" s="26">
        <f t="shared" si="105"/>
        <v>0</v>
      </c>
      <c r="I81" s="26">
        <v>0</v>
      </c>
      <c r="J81" s="26">
        <v>0</v>
      </c>
      <c r="K81" s="26">
        <f t="shared" si="106"/>
        <v>0</v>
      </c>
      <c r="L81" s="26">
        <v>0</v>
      </c>
      <c r="M81" s="26">
        <v>0</v>
      </c>
      <c r="N81" s="26">
        <f t="shared" si="107"/>
        <v>0</v>
      </c>
      <c r="O81" s="26">
        <v>0</v>
      </c>
      <c r="P81" s="26">
        <v>0</v>
      </c>
      <c r="Q81" s="25">
        <v>0</v>
      </c>
      <c r="R81" s="25">
        <v>0</v>
      </c>
    </row>
    <row r="82" spans="1:18" s="15" customFormat="1" ht="66" x14ac:dyDescent="0.25">
      <c r="A82" s="29" t="s">
        <v>147</v>
      </c>
      <c r="B82" s="38" t="s">
        <v>229</v>
      </c>
      <c r="C82" s="31" t="s">
        <v>10</v>
      </c>
      <c r="D82" s="31" t="s">
        <v>9</v>
      </c>
      <c r="E82" s="26">
        <f t="shared" si="104"/>
        <v>6114</v>
      </c>
      <c r="F82" s="25">
        <v>0</v>
      </c>
      <c r="G82" s="25">
        <v>6114</v>
      </c>
      <c r="H82" s="26">
        <f t="shared" si="105"/>
        <v>0</v>
      </c>
      <c r="I82" s="26">
        <v>0</v>
      </c>
      <c r="J82" s="26">
        <v>0</v>
      </c>
      <c r="K82" s="26">
        <f t="shared" si="106"/>
        <v>0</v>
      </c>
      <c r="L82" s="26">
        <v>0</v>
      </c>
      <c r="M82" s="26">
        <v>0</v>
      </c>
      <c r="N82" s="26">
        <f t="shared" si="107"/>
        <v>0</v>
      </c>
      <c r="O82" s="26">
        <v>0</v>
      </c>
      <c r="P82" s="26">
        <v>0</v>
      </c>
      <c r="Q82" s="25">
        <v>0</v>
      </c>
      <c r="R82" s="25">
        <v>0</v>
      </c>
    </row>
    <row r="83" spans="1:18" s="15" customFormat="1" ht="66" x14ac:dyDescent="0.25">
      <c r="A83" s="29" t="s">
        <v>231</v>
      </c>
      <c r="B83" s="41" t="s">
        <v>230</v>
      </c>
      <c r="C83" s="42" t="s">
        <v>10</v>
      </c>
      <c r="D83" s="31" t="s">
        <v>9</v>
      </c>
      <c r="E83" s="26">
        <f t="shared" si="104"/>
        <v>430</v>
      </c>
      <c r="F83" s="25">
        <v>0</v>
      </c>
      <c r="G83" s="25">
        <v>430</v>
      </c>
      <c r="H83" s="26">
        <f t="shared" ref="H83" si="108">I83+J83</f>
        <v>0</v>
      </c>
      <c r="I83" s="26">
        <v>0</v>
      </c>
      <c r="J83" s="26">
        <v>0</v>
      </c>
      <c r="K83" s="26">
        <f t="shared" ref="K83" si="109">L83+M83</f>
        <v>0</v>
      </c>
      <c r="L83" s="26">
        <v>0</v>
      </c>
      <c r="M83" s="26">
        <v>0</v>
      </c>
      <c r="N83" s="26">
        <f t="shared" ref="N83" si="110">O83+P83</f>
        <v>0</v>
      </c>
      <c r="O83" s="26">
        <v>0</v>
      </c>
      <c r="P83" s="26">
        <v>0</v>
      </c>
      <c r="Q83" s="25">
        <v>0</v>
      </c>
      <c r="R83" s="25">
        <v>0</v>
      </c>
    </row>
    <row r="84" spans="1:18" s="15" customFormat="1" x14ac:dyDescent="0.25">
      <c r="A84" s="18" t="s">
        <v>135</v>
      </c>
      <c r="B84" s="87" t="s">
        <v>148</v>
      </c>
      <c r="C84" s="87"/>
      <c r="D84" s="87"/>
      <c r="E84" s="28">
        <f>SUM(E85:E96)</f>
        <v>7947</v>
      </c>
      <c r="F84" s="28">
        <f t="shared" ref="F84:H84" si="111">SUM(F85:F96)</f>
        <v>0</v>
      </c>
      <c r="G84" s="28">
        <f t="shared" si="111"/>
        <v>7947</v>
      </c>
      <c r="H84" s="28">
        <f t="shared" si="111"/>
        <v>1033.8999999999999</v>
      </c>
      <c r="I84" s="28">
        <f t="shared" ref="I84" si="112">SUM(I85:I96)</f>
        <v>0</v>
      </c>
      <c r="J84" s="28">
        <f t="shared" ref="J84:K84" si="113">SUM(J85:J96)</f>
        <v>1033.8999999999999</v>
      </c>
      <c r="K84" s="28">
        <f t="shared" si="113"/>
        <v>833.3</v>
      </c>
      <c r="L84" s="28">
        <f t="shared" ref="L84" si="114">SUM(L85:L96)</f>
        <v>0</v>
      </c>
      <c r="M84" s="28">
        <f t="shared" ref="M84:N84" si="115">SUM(M85:M96)</f>
        <v>833.3</v>
      </c>
      <c r="N84" s="28">
        <f t="shared" si="115"/>
        <v>833.3</v>
      </c>
      <c r="O84" s="28">
        <f t="shared" ref="O84" si="116">SUM(O85:O96)</f>
        <v>0</v>
      </c>
      <c r="P84" s="28">
        <f t="shared" ref="P84" si="117">SUM(P85:P96)</f>
        <v>833.3</v>
      </c>
      <c r="Q84" s="4">
        <f t="shared" ref="Q84:Q85" si="118">K84/H84</f>
        <v>0.80597736725021774</v>
      </c>
      <c r="R84" s="4">
        <f t="shared" ref="R84:R85" si="119">N84/H84</f>
        <v>0.80597736725021774</v>
      </c>
    </row>
    <row r="85" spans="1:18" s="15" customFormat="1" ht="49.5" x14ac:dyDescent="0.25">
      <c r="A85" s="29" t="s">
        <v>136</v>
      </c>
      <c r="B85" s="43" t="s">
        <v>158</v>
      </c>
      <c r="C85" s="31" t="s">
        <v>10</v>
      </c>
      <c r="D85" s="31" t="s">
        <v>9</v>
      </c>
      <c r="E85" s="24">
        <f t="shared" ref="E85" si="120">G85</f>
        <v>127.9</v>
      </c>
      <c r="F85" s="24">
        <v>0</v>
      </c>
      <c r="G85" s="8">
        <f>133-5.1</f>
        <v>127.9</v>
      </c>
      <c r="H85" s="26">
        <f>J85</f>
        <v>39</v>
      </c>
      <c r="I85" s="26">
        <v>0</v>
      </c>
      <c r="J85" s="27">
        <v>39</v>
      </c>
      <c r="K85" s="27">
        <f>M85</f>
        <v>39</v>
      </c>
      <c r="L85" s="27">
        <v>0</v>
      </c>
      <c r="M85" s="35">
        <v>39</v>
      </c>
      <c r="N85" s="27">
        <f>P85</f>
        <v>39</v>
      </c>
      <c r="O85" s="27">
        <v>0</v>
      </c>
      <c r="P85" s="35">
        <f>M85</f>
        <v>39</v>
      </c>
      <c r="Q85" s="4">
        <f t="shared" si="118"/>
        <v>1</v>
      </c>
      <c r="R85" s="4">
        <f t="shared" si="119"/>
        <v>1</v>
      </c>
    </row>
    <row r="86" spans="1:18" s="15" customFormat="1" ht="49.5" x14ac:dyDescent="0.25">
      <c r="A86" s="29" t="s">
        <v>149</v>
      </c>
      <c r="B86" s="43" t="s">
        <v>159</v>
      </c>
      <c r="C86" s="31" t="s">
        <v>10</v>
      </c>
      <c r="D86" s="31" t="s">
        <v>9</v>
      </c>
      <c r="E86" s="24">
        <f t="shared" ref="E86:E96" si="121">G86</f>
        <v>1441</v>
      </c>
      <c r="F86" s="24">
        <v>0</v>
      </c>
      <c r="G86" s="8">
        <f>1498.6-57.6</f>
        <v>1441</v>
      </c>
      <c r="H86" s="26">
        <f>J86</f>
        <v>0</v>
      </c>
      <c r="I86" s="26">
        <v>0</v>
      </c>
      <c r="J86" s="27">
        <v>0</v>
      </c>
      <c r="K86" s="27">
        <f>M86</f>
        <v>0</v>
      </c>
      <c r="L86" s="27">
        <v>0</v>
      </c>
      <c r="M86" s="35">
        <v>0</v>
      </c>
      <c r="N86" s="27">
        <f>P86</f>
        <v>0</v>
      </c>
      <c r="O86" s="27">
        <v>0</v>
      </c>
      <c r="P86" s="35">
        <f>M86</f>
        <v>0</v>
      </c>
      <c r="Q86" s="25">
        <v>0</v>
      </c>
      <c r="R86" s="25">
        <v>0</v>
      </c>
    </row>
    <row r="87" spans="1:18" s="15" customFormat="1" ht="49.5" x14ac:dyDescent="0.25">
      <c r="A87" s="29" t="s">
        <v>150</v>
      </c>
      <c r="B87" s="43" t="s">
        <v>160</v>
      </c>
      <c r="C87" s="31" t="s">
        <v>10</v>
      </c>
      <c r="D87" s="31" t="s">
        <v>9</v>
      </c>
      <c r="E87" s="24">
        <f t="shared" si="121"/>
        <v>1313.4</v>
      </c>
      <c r="F87" s="24">
        <v>0</v>
      </c>
      <c r="G87" s="8">
        <f>1002.1+311.3</f>
        <v>1313.4</v>
      </c>
      <c r="H87" s="26">
        <f t="shared" ref="H87:H96" si="122">J87</f>
        <v>0</v>
      </c>
      <c r="I87" s="26">
        <v>0</v>
      </c>
      <c r="J87" s="27">
        <v>0</v>
      </c>
      <c r="K87" s="27">
        <f t="shared" ref="K87:K95" si="123">M87</f>
        <v>0</v>
      </c>
      <c r="L87" s="27">
        <v>0</v>
      </c>
      <c r="M87" s="35">
        <v>0</v>
      </c>
      <c r="N87" s="27">
        <f t="shared" ref="N87:N96" si="124">P87</f>
        <v>0</v>
      </c>
      <c r="O87" s="27">
        <v>0</v>
      </c>
      <c r="P87" s="35">
        <f t="shared" ref="P87:P96" si="125">M87</f>
        <v>0</v>
      </c>
      <c r="Q87" s="25">
        <v>0</v>
      </c>
      <c r="R87" s="25">
        <v>0</v>
      </c>
    </row>
    <row r="88" spans="1:18" s="15" customFormat="1" ht="49.5" x14ac:dyDescent="0.25">
      <c r="A88" s="29" t="s">
        <v>151</v>
      </c>
      <c r="B88" s="43" t="s">
        <v>161</v>
      </c>
      <c r="C88" s="31" t="s">
        <v>10</v>
      </c>
      <c r="D88" s="31" t="s">
        <v>9</v>
      </c>
      <c r="E88" s="24">
        <f t="shared" si="121"/>
        <v>282.2</v>
      </c>
      <c r="F88" s="24">
        <v>0</v>
      </c>
      <c r="G88" s="8">
        <f>253.6+28.6</f>
        <v>282.2</v>
      </c>
      <c r="H88" s="26">
        <f t="shared" si="122"/>
        <v>50</v>
      </c>
      <c r="I88" s="26">
        <v>0</v>
      </c>
      <c r="J88" s="27">
        <v>50</v>
      </c>
      <c r="K88" s="27">
        <f t="shared" si="123"/>
        <v>0</v>
      </c>
      <c r="L88" s="27">
        <v>0</v>
      </c>
      <c r="M88" s="35">
        <v>0</v>
      </c>
      <c r="N88" s="27">
        <f t="shared" si="124"/>
        <v>0</v>
      </c>
      <c r="O88" s="27">
        <v>0</v>
      </c>
      <c r="P88" s="35">
        <f t="shared" si="125"/>
        <v>0</v>
      </c>
      <c r="Q88" s="4">
        <f t="shared" ref="Q88" si="126">K88/H88</f>
        <v>0</v>
      </c>
      <c r="R88" s="4">
        <f t="shared" ref="R88" si="127">N88/H88</f>
        <v>0</v>
      </c>
    </row>
    <row r="89" spans="1:18" s="15" customFormat="1" ht="49.5" x14ac:dyDescent="0.25">
      <c r="A89" s="29" t="s">
        <v>152</v>
      </c>
      <c r="B89" s="43" t="s">
        <v>162</v>
      </c>
      <c r="C89" s="31" t="s">
        <v>10</v>
      </c>
      <c r="D89" s="31" t="s">
        <v>9</v>
      </c>
      <c r="E89" s="24">
        <f t="shared" si="121"/>
        <v>403.29999999999995</v>
      </c>
      <c r="F89" s="24">
        <v>0</v>
      </c>
      <c r="G89" s="8">
        <f>419.4-16.1</f>
        <v>403.29999999999995</v>
      </c>
      <c r="H89" s="26">
        <f t="shared" si="122"/>
        <v>0</v>
      </c>
      <c r="I89" s="26">
        <v>0</v>
      </c>
      <c r="J89" s="27">
        <v>0</v>
      </c>
      <c r="K89" s="27">
        <f t="shared" si="123"/>
        <v>0</v>
      </c>
      <c r="L89" s="27">
        <v>0</v>
      </c>
      <c r="M89" s="35">
        <v>0</v>
      </c>
      <c r="N89" s="27">
        <f t="shared" si="124"/>
        <v>0</v>
      </c>
      <c r="O89" s="27">
        <v>0</v>
      </c>
      <c r="P89" s="35">
        <f t="shared" si="125"/>
        <v>0</v>
      </c>
      <c r="Q89" s="25">
        <v>0</v>
      </c>
      <c r="R89" s="25">
        <v>0</v>
      </c>
    </row>
    <row r="90" spans="1:18" s="15" customFormat="1" ht="49.5" x14ac:dyDescent="0.25">
      <c r="A90" s="29" t="s">
        <v>153</v>
      </c>
      <c r="B90" s="43" t="s">
        <v>163</v>
      </c>
      <c r="C90" s="31" t="s">
        <v>10</v>
      </c>
      <c r="D90" s="31" t="s">
        <v>9</v>
      </c>
      <c r="E90" s="24">
        <f t="shared" si="121"/>
        <v>1764.4</v>
      </c>
      <c r="F90" s="24">
        <v>0</v>
      </c>
      <c r="G90" s="8">
        <f>655.7+1108.7</f>
        <v>1764.4</v>
      </c>
      <c r="H90" s="26">
        <f t="shared" si="122"/>
        <v>164</v>
      </c>
      <c r="I90" s="26">
        <v>0</v>
      </c>
      <c r="J90" s="27">
        <v>164</v>
      </c>
      <c r="K90" s="27">
        <f t="shared" si="123"/>
        <v>164</v>
      </c>
      <c r="L90" s="27">
        <v>0</v>
      </c>
      <c r="M90" s="35">
        <v>164</v>
      </c>
      <c r="N90" s="27">
        <f t="shared" si="124"/>
        <v>164</v>
      </c>
      <c r="O90" s="27">
        <v>0</v>
      </c>
      <c r="P90" s="35">
        <f t="shared" si="125"/>
        <v>164</v>
      </c>
      <c r="Q90" s="4">
        <f t="shared" ref="Q90" si="128">K90/H90</f>
        <v>1</v>
      </c>
      <c r="R90" s="4">
        <f t="shared" ref="R90" si="129">N90/H90</f>
        <v>1</v>
      </c>
    </row>
    <row r="91" spans="1:18" s="15" customFormat="1" ht="49.5" x14ac:dyDescent="0.25">
      <c r="A91" s="29" t="s">
        <v>154</v>
      </c>
      <c r="B91" s="43" t="s">
        <v>164</v>
      </c>
      <c r="C91" s="31" t="s">
        <v>10</v>
      </c>
      <c r="D91" s="31" t="s">
        <v>9</v>
      </c>
      <c r="E91" s="24">
        <f t="shared" si="121"/>
        <v>582.19999999999993</v>
      </c>
      <c r="F91" s="24">
        <v>0</v>
      </c>
      <c r="G91" s="8">
        <f>555.3+26.9</f>
        <v>582.19999999999993</v>
      </c>
      <c r="H91" s="26">
        <f t="shared" si="122"/>
        <v>0</v>
      </c>
      <c r="I91" s="26">
        <v>0</v>
      </c>
      <c r="J91" s="27">
        <v>0</v>
      </c>
      <c r="K91" s="27">
        <f t="shared" si="123"/>
        <v>0</v>
      </c>
      <c r="L91" s="27">
        <v>0</v>
      </c>
      <c r="M91" s="35">
        <v>0</v>
      </c>
      <c r="N91" s="27">
        <f t="shared" si="124"/>
        <v>0</v>
      </c>
      <c r="O91" s="27">
        <v>0</v>
      </c>
      <c r="P91" s="35">
        <f t="shared" si="125"/>
        <v>0</v>
      </c>
      <c r="Q91" s="25">
        <v>0</v>
      </c>
      <c r="R91" s="25">
        <v>0</v>
      </c>
    </row>
    <row r="92" spans="1:18" s="15" customFormat="1" ht="49.5" x14ac:dyDescent="0.25">
      <c r="A92" s="29" t="s">
        <v>155</v>
      </c>
      <c r="B92" s="43" t="s">
        <v>165</v>
      </c>
      <c r="C92" s="31" t="s">
        <v>10</v>
      </c>
      <c r="D92" s="31" t="s">
        <v>9</v>
      </c>
      <c r="E92" s="24">
        <f t="shared" si="121"/>
        <v>915.9</v>
      </c>
      <c r="F92" s="24">
        <v>0</v>
      </c>
      <c r="G92" s="8">
        <f>952.5-36.6</f>
        <v>915.9</v>
      </c>
      <c r="H92" s="26">
        <f t="shared" si="122"/>
        <v>525</v>
      </c>
      <c r="I92" s="26">
        <v>0</v>
      </c>
      <c r="J92" s="27">
        <v>525</v>
      </c>
      <c r="K92" s="27">
        <f t="shared" si="123"/>
        <v>525</v>
      </c>
      <c r="L92" s="27">
        <v>0</v>
      </c>
      <c r="M92" s="35">
        <v>525</v>
      </c>
      <c r="N92" s="27">
        <f t="shared" si="124"/>
        <v>525</v>
      </c>
      <c r="O92" s="27">
        <v>0</v>
      </c>
      <c r="P92" s="35">
        <f t="shared" si="125"/>
        <v>525</v>
      </c>
      <c r="Q92" s="4">
        <f t="shared" ref="Q92:Q93" si="130">K92/H92</f>
        <v>1</v>
      </c>
      <c r="R92" s="4">
        <f t="shared" ref="R92:R93" si="131">N92/H92</f>
        <v>1</v>
      </c>
    </row>
    <row r="93" spans="1:18" s="15" customFormat="1" ht="49.5" x14ac:dyDescent="0.25">
      <c r="A93" s="29" t="s">
        <v>156</v>
      </c>
      <c r="B93" s="43" t="s">
        <v>166</v>
      </c>
      <c r="C93" s="31" t="s">
        <v>10</v>
      </c>
      <c r="D93" s="31" t="s">
        <v>9</v>
      </c>
      <c r="E93" s="24">
        <f t="shared" si="121"/>
        <v>533.9</v>
      </c>
      <c r="F93" s="24">
        <v>0</v>
      </c>
      <c r="G93" s="8">
        <f>555.3-21.4</f>
        <v>533.9</v>
      </c>
      <c r="H93" s="26">
        <f t="shared" si="122"/>
        <v>133</v>
      </c>
      <c r="I93" s="26">
        <v>0</v>
      </c>
      <c r="J93" s="27">
        <v>133</v>
      </c>
      <c r="K93" s="27">
        <f t="shared" si="123"/>
        <v>0</v>
      </c>
      <c r="L93" s="27">
        <v>0</v>
      </c>
      <c r="M93" s="35">
        <v>0</v>
      </c>
      <c r="N93" s="27">
        <f t="shared" si="124"/>
        <v>0</v>
      </c>
      <c r="O93" s="27">
        <v>0</v>
      </c>
      <c r="P93" s="35">
        <f t="shared" si="125"/>
        <v>0</v>
      </c>
      <c r="Q93" s="4">
        <f t="shared" si="130"/>
        <v>0</v>
      </c>
      <c r="R93" s="4">
        <f t="shared" si="131"/>
        <v>0</v>
      </c>
    </row>
    <row r="94" spans="1:18" s="15" customFormat="1" ht="49.5" x14ac:dyDescent="0.25">
      <c r="A94" s="29" t="s">
        <v>157</v>
      </c>
      <c r="B94" s="43" t="s">
        <v>167</v>
      </c>
      <c r="C94" s="31" t="s">
        <v>10</v>
      </c>
      <c r="D94" s="31" t="s">
        <v>9</v>
      </c>
      <c r="E94" s="24">
        <f t="shared" si="121"/>
        <v>369.2</v>
      </c>
      <c r="F94" s="24">
        <v>0</v>
      </c>
      <c r="G94" s="8">
        <f>384-14.8</f>
        <v>369.2</v>
      </c>
      <c r="H94" s="26">
        <f t="shared" si="122"/>
        <v>0</v>
      </c>
      <c r="I94" s="26">
        <v>0</v>
      </c>
      <c r="J94" s="27">
        <v>0</v>
      </c>
      <c r="K94" s="27">
        <f t="shared" si="123"/>
        <v>0</v>
      </c>
      <c r="L94" s="27">
        <v>0</v>
      </c>
      <c r="M94" s="35">
        <v>0</v>
      </c>
      <c r="N94" s="27">
        <f t="shared" si="124"/>
        <v>0</v>
      </c>
      <c r="O94" s="27">
        <v>0</v>
      </c>
      <c r="P94" s="35">
        <f t="shared" si="125"/>
        <v>0</v>
      </c>
      <c r="Q94" s="25">
        <v>0</v>
      </c>
      <c r="R94" s="25">
        <v>0</v>
      </c>
    </row>
    <row r="95" spans="1:18" s="15" customFormat="1" ht="49.5" x14ac:dyDescent="0.25">
      <c r="A95" s="29" t="s">
        <v>177</v>
      </c>
      <c r="B95" s="44" t="s">
        <v>232</v>
      </c>
      <c r="C95" s="42" t="s">
        <v>10</v>
      </c>
      <c r="D95" s="31" t="s">
        <v>9</v>
      </c>
      <c r="E95" s="24">
        <f t="shared" si="121"/>
        <v>196</v>
      </c>
      <c r="F95" s="24">
        <v>0</v>
      </c>
      <c r="G95" s="2">
        <v>196</v>
      </c>
      <c r="H95" s="26">
        <f t="shared" si="122"/>
        <v>105.3</v>
      </c>
      <c r="I95" s="26">
        <v>0</v>
      </c>
      <c r="J95" s="27">
        <v>105.3</v>
      </c>
      <c r="K95" s="27">
        <f t="shared" si="123"/>
        <v>105.3</v>
      </c>
      <c r="L95" s="27">
        <v>0</v>
      </c>
      <c r="M95" s="35">
        <v>105.3</v>
      </c>
      <c r="N95" s="27">
        <f t="shared" si="124"/>
        <v>105.3</v>
      </c>
      <c r="O95" s="27">
        <v>0</v>
      </c>
      <c r="P95" s="35">
        <f t="shared" si="125"/>
        <v>105.3</v>
      </c>
      <c r="Q95" s="4">
        <f t="shared" ref="Q95:Q96" si="132">K95/H95</f>
        <v>1</v>
      </c>
      <c r="R95" s="4">
        <f t="shared" ref="R95:R96" si="133">N95/H95</f>
        <v>1</v>
      </c>
    </row>
    <row r="96" spans="1:18" s="15" customFormat="1" ht="49.5" x14ac:dyDescent="0.25">
      <c r="A96" s="29" t="s">
        <v>178</v>
      </c>
      <c r="B96" s="44" t="s">
        <v>233</v>
      </c>
      <c r="C96" s="42" t="s">
        <v>10</v>
      </c>
      <c r="D96" s="31" t="s">
        <v>9</v>
      </c>
      <c r="E96" s="24">
        <f t="shared" si="121"/>
        <v>17.600000000000001</v>
      </c>
      <c r="F96" s="24">
        <v>0</v>
      </c>
      <c r="G96" s="2">
        <v>17.600000000000001</v>
      </c>
      <c r="H96" s="26">
        <f t="shared" si="122"/>
        <v>17.600000000000001</v>
      </c>
      <c r="I96" s="26">
        <v>0</v>
      </c>
      <c r="J96" s="27">
        <v>17.600000000000001</v>
      </c>
      <c r="K96" s="27">
        <v>0</v>
      </c>
      <c r="L96" s="27">
        <v>0</v>
      </c>
      <c r="M96" s="35">
        <v>0</v>
      </c>
      <c r="N96" s="27">
        <f t="shared" si="124"/>
        <v>0</v>
      </c>
      <c r="O96" s="27">
        <v>0</v>
      </c>
      <c r="P96" s="35">
        <f t="shared" si="125"/>
        <v>0</v>
      </c>
      <c r="Q96" s="4">
        <f t="shared" si="132"/>
        <v>0</v>
      </c>
      <c r="R96" s="4">
        <f t="shared" si="133"/>
        <v>0</v>
      </c>
    </row>
    <row r="97" spans="1:18" s="15" customFormat="1" x14ac:dyDescent="0.25">
      <c r="A97" s="18" t="s">
        <v>168</v>
      </c>
      <c r="B97" s="87" t="s">
        <v>171</v>
      </c>
      <c r="C97" s="87"/>
      <c r="D97" s="87"/>
      <c r="E97" s="28">
        <f>SUM(E98:E99)</f>
        <v>5868.2</v>
      </c>
      <c r="F97" s="28">
        <f t="shared" ref="F97:P97" si="134">SUM(F98:F99)</f>
        <v>0</v>
      </c>
      <c r="G97" s="28">
        <f t="shared" si="134"/>
        <v>5868.2</v>
      </c>
      <c r="H97" s="28">
        <f t="shared" si="134"/>
        <v>1460.3</v>
      </c>
      <c r="I97" s="28">
        <f t="shared" si="134"/>
        <v>0</v>
      </c>
      <c r="J97" s="28">
        <f t="shared" si="134"/>
        <v>1460.3</v>
      </c>
      <c r="K97" s="28">
        <f t="shared" si="134"/>
        <v>1460.2</v>
      </c>
      <c r="L97" s="28">
        <f t="shared" si="134"/>
        <v>0</v>
      </c>
      <c r="M97" s="28">
        <f t="shared" si="134"/>
        <v>1460.2</v>
      </c>
      <c r="N97" s="28">
        <f t="shared" si="134"/>
        <v>1460.2</v>
      </c>
      <c r="O97" s="28">
        <f t="shared" si="134"/>
        <v>0</v>
      </c>
      <c r="P97" s="28">
        <f t="shared" si="134"/>
        <v>1460.2</v>
      </c>
      <c r="Q97" s="4">
        <f t="shared" ref="Q97:Q100" si="135">K97/H97</f>
        <v>0.99993152092035886</v>
      </c>
      <c r="R97" s="4">
        <f t="shared" ref="R97:R100" si="136">N97/H97</f>
        <v>0.99993152092035886</v>
      </c>
    </row>
    <row r="98" spans="1:18" s="15" customFormat="1" ht="33" x14ac:dyDescent="0.25">
      <c r="A98" s="29" t="s">
        <v>169</v>
      </c>
      <c r="B98" s="34" t="s">
        <v>172</v>
      </c>
      <c r="C98" s="31" t="s">
        <v>10</v>
      </c>
      <c r="D98" s="31" t="s">
        <v>9</v>
      </c>
      <c r="E98" s="26">
        <f t="shared" ref="E98:E99" si="137">G98</f>
        <v>5717.3</v>
      </c>
      <c r="F98" s="25">
        <v>0</v>
      </c>
      <c r="G98" s="27">
        <v>5717.3</v>
      </c>
      <c r="H98" s="26">
        <f t="shared" ref="H98:H99" si="138">J98</f>
        <v>1423.2</v>
      </c>
      <c r="I98" s="26">
        <v>0</v>
      </c>
      <c r="J98" s="27">
        <v>1423.2</v>
      </c>
      <c r="K98" s="27">
        <f t="shared" ref="K98:K99" si="139">M98</f>
        <v>1423.2</v>
      </c>
      <c r="L98" s="27">
        <v>0</v>
      </c>
      <c r="M98" s="35">
        <v>1423.2</v>
      </c>
      <c r="N98" s="27">
        <f t="shared" ref="N98:N99" si="140">P98</f>
        <v>1423.2</v>
      </c>
      <c r="O98" s="27">
        <v>0</v>
      </c>
      <c r="P98" s="35">
        <f t="shared" ref="P98:P99" si="141">M98</f>
        <v>1423.2</v>
      </c>
      <c r="Q98" s="4">
        <f t="shared" si="135"/>
        <v>1</v>
      </c>
      <c r="R98" s="4">
        <f t="shared" si="136"/>
        <v>1</v>
      </c>
    </row>
    <row r="99" spans="1:18" s="15" customFormat="1" ht="33" x14ac:dyDescent="0.25">
      <c r="A99" s="29" t="s">
        <v>170</v>
      </c>
      <c r="B99" s="34" t="s">
        <v>173</v>
      </c>
      <c r="C99" s="31" t="s">
        <v>10</v>
      </c>
      <c r="D99" s="31" t="s">
        <v>9</v>
      </c>
      <c r="E99" s="26">
        <f t="shared" si="137"/>
        <v>150.9</v>
      </c>
      <c r="F99" s="25">
        <v>0</v>
      </c>
      <c r="G99" s="27">
        <v>150.9</v>
      </c>
      <c r="H99" s="26">
        <f t="shared" si="138"/>
        <v>37.1</v>
      </c>
      <c r="I99" s="26">
        <v>0</v>
      </c>
      <c r="J99" s="27">
        <v>37.1</v>
      </c>
      <c r="K99" s="27">
        <f t="shared" si="139"/>
        <v>37</v>
      </c>
      <c r="L99" s="27">
        <v>0</v>
      </c>
      <c r="M99" s="35">
        <v>37</v>
      </c>
      <c r="N99" s="27">
        <f t="shared" si="140"/>
        <v>37</v>
      </c>
      <c r="O99" s="27">
        <v>0</v>
      </c>
      <c r="P99" s="35">
        <f t="shared" si="141"/>
        <v>37</v>
      </c>
      <c r="Q99" s="4">
        <f t="shared" si="135"/>
        <v>0.99730458221024254</v>
      </c>
      <c r="R99" s="4">
        <f t="shared" si="136"/>
        <v>0.99730458221024254</v>
      </c>
    </row>
    <row r="100" spans="1:18" s="15" customFormat="1" x14ac:dyDescent="0.25">
      <c r="A100" s="18" t="s">
        <v>174</v>
      </c>
      <c r="B100" s="87" t="s">
        <v>176</v>
      </c>
      <c r="C100" s="87"/>
      <c r="D100" s="87"/>
      <c r="E100" s="28">
        <f>SUM(E101:E114)</f>
        <v>5849</v>
      </c>
      <c r="F100" s="28">
        <f t="shared" ref="F100" si="142">SUM(F101:F114)</f>
        <v>0</v>
      </c>
      <c r="G100" s="28">
        <f>SUM(G101:G114)</f>
        <v>5849</v>
      </c>
      <c r="H100" s="28">
        <f t="shared" ref="H100" si="143">SUM(H101:H114)</f>
        <v>956.10000000000014</v>
      </c>
      <c r="I100" s="28">
        <f t="shared" ref="I100" si="144">SUM(I101:I114)</f>
        <v>0</v>
      </c>
      <c r="J100" s="28">
        <f t="shared" ref="J100" si="145">SUM(J101:J114)</f>
        <v>956.10000000000014</v>
      </c>
      <c r="K100" s="28">
        <f t="shared" ref="K100" si="146">SUM(K101:K114)</f>
        <v>925.8</v>
      </c>
      <c r="L100" s="28">
        <f t="shared" ref="L100" si="147">SUM(L101:L114)</f>
        <v>0</v>
      </c>
      <c r="M100" s="28">
        <f t="shared" ref="M100" si="148">SUM(M101:M114)</f>
        <v>925.8</v>
      </c>
      <c r="N100" s="28">
        <f t="shared" ref="N100" si="149">SUM(N101:N114)</f>
        <v>925.8</v>
      </c>
      <c r="O100" s="28">
        <f t="shared" ref="O100" si="150">SUM(O101:O114)</f>
        <v>0</v>
      </c>
      <c r="P100" s="28">
        <f t="shared" ref="P100" si="151">SUM(P101:P114)</f>
        <v>925.8</v>
      </c>
      <c r="Q100" s="4">
        <f t="shared" si="135"/>
        <v>0.96830875431440211</v>
      </c>
      <c r="R100" s="4">
        <f t="shared" si="136"/>
        <v>0.96830875431440211</v>
      </c>
    </row>
    <row r="101" spans="1:18" s="15" customFormat="1" ht="33" x14ac:dyDescent="0.25">
      <c r="A101" s="29" t="s">
        <v>175</v>
      </c>
      <c r="B101" s="45" t="s">
        <v>116</v>
      </c>
      <c r="C101" s="31" t="s">
        <v>10</v>
      </c>
      <c r="D101" s="31" t="s">
        <v>9</v>
      </c>
      <c r="E101" s="26">
        <f t="shared" ref="E101:E114" si="152">G101</f>
        <v>227.5</v>
      </c>
      <c r="F101" s="26">
        <v>0</v>
      </c>
      <c r="G101" s="25">
        <f>226.6+0.9</f>
        <v>227.5</v>
      </c>
      <c r="H101" s="26">
        <f t="shared" ref="H101" si="153">J101</f>
        <v>0</v>
      </c>
      <c r="I101" s="26">
        <v>0</v>
      </c>
      <c r="J101" s="27">
        <v>0</v>
      </c>
      <c r="K101" s="27">
        <f t="shared" ref="K101" si="154">M101</f>
        <v>0</v>
      </c>
      <c r="L101" s="27">
        <v>0</v>
      </c>
      <c r="M101" s="35">
        <v>0</v>
      </c>
      <c r="N101" s="27">
        <f t="shared" ref="N101" si="155">P101</f>
        <v>0</v>
      </c>
      <c r="O101" s="27">
        <v>0</v>
      </c>
      <c r="P101" s="35">
        <f t="shared" ref="P101:P114" si="156">M101</f>
        <v>0</v>
      </c>
      <c r="Q101" s="25">
        <v>0</v>
      </c>
      <c r="R101" s="25">
        <v>0</v>
      </c>
    </row>
    <row r="102" spans="1:18" s="15" customFormat="1" ht="33" x14ac:dyDescent="0.25">
      <c r="A102" s="29" t="s">
        <v>149</v>
      </c>
      <c r="B102" s="46" t="s">
        <v>107</v>
      </c>
      <c r="C102" s="31" t="s">
        <v>10</v>
      </c>
      <c r="D102" s="31" t="s">
        <v>9</v>
      </c>
      <c r="E102" s="26">
        <f t="shared" si="152"/>
        <v>682.5</v>
      </c>
      <c r="F102" s="26">
        <v>0</v>
      </c>
      <c r="G102" s="25">
        <f>679.8+2.7</f>
        <v>682.5</v>
      </c>
      <c r="H102" s="26">
        <f t="shared" ref="H102:H114" si="157">J102</f>
        <v>114</v>
      </c>
      <c r="I102" s="26">
        <v>0</v>
      </c>
      <c r="J102" s="27">
        <v>114</v>
      </c>
      <c r="K102" s="27">
        <f t="shared" ref="K102:K114" si="158">M102</f>
        <v>113.7</v>
      </c>
      <c r="L102" s="27">
        <v>0</v>
      </c>
      <c r="M102" s="35">
        <v>113.7</v>
      </c>
      <c r="N102" s="27">
        <f t="shared" ref="N102:N114" si="159">P102</f>
        <v>113.7</v>
      </c>
      <c r="O102" s="27">
        <v>0</v>
      </c>
      <c r="P102" s="35">
        <f t="shared" si="156"/>
        <v>113.7</v>
      </c>
      <c r="Q102" s="4">
        <f t="shared" ref="Q102" si="160">K102/H102</f>
        <v>0.99736842105263157</v>
      </c>
      <c r="R102" s="4">
        <f t="shared" ref="R102" si="161">N102/H102</f>
        <v>0.99736842105263157</v>
      </c>
    </row>
    <row r="103" spans="1:18" s="15" customFormat="1" ht="33" x14ac:dyDescent="0.25">
      <c r="A103" s="29" t="s">
        <v>150</v>
      </c>
      <c r="B103" s="45" t="s">
        <v>108</v>
      </c>
      <c r="C103" s="31" t="s">
        <v>10</v>
      </c>
      <c r="D103" s="31" t="s">
        <v>9</v>
      </c>
      <c r="E103" s="26">
        <f t="shared" si="152"/>
        <v>462.40000000000003</v>
      </c>
      <c r="F103" s="26">
        <v>0</v>
      </c>
      <c r="G103" s="25">
        <f>113.4+0.4+348.6</f>
        <v>462.40000000000003</v>
      </c>
      <c r="H103" s="26">
        <f t="shared" si="157"/>
        <v>0</v>
      </c>
      <c r="I103" s="26">
        <v>0</v>
      </c>
      <c r="J103" s="27">
        <v>0</v>
      </c>
      <c r="K103" s="27">
        <f t="shared" si="158"/>
        <v>0</v>
      </c>
      <c r="L103" s="27">
        <v>0</v>
      </c>
      <c r="M103" s="35">
        <v>0</v>
      </c>
      <c r="N103" s="27">
        <f t="shared" si="159"/>
        <v>0</v>
      </c>
      <c r="O103" s="27">
        <v>0</v>
      </c>
      <c r="P103" s="35">
        <f t="shared" si="156"/>
        <v>0</v>
      </c>
      <c r="Q103" s="25">
        <v>0</v>
      </c>
      <c r="R103" s="25">
        <v>0</v>
      </c>
    </row>
    <row r="104" spans="1:18" s="15" customFormat="1" ht="33" x14ac:dyDescent="0.25">
      <c r="A104" s="29" t="s">
        <v>151</v>
      </c>
      <c r="B104" s="45" t="s">
        <v>117</v>
      </c>
      <c r="C104" s="31" t="s">
        <v>10</v>
      </c>
      <c r="D104" s="31" t="s">
        <v>9</v>
      </c>
      <c r="E104" s="26">
        <f t="shared" si="152"/>
        <v>325</v>
      </c>
      <c r="F104" s="26">
        <v>0</v>
      </c>
      <c r="G104" s="25">
        <f>323.8+1.2</f>
        <v>325</v>
      </c>
      <c r="H104" s="26">
        <f t="shared" si="157"/>
        <v>54.2</v>
      </c>
      <c r="I104" s="26">
        <v>0</v>
      </c>
      <c r="J104" s="27">
        <v>54.2</v>
      </c>
      <c r="K104" s="27">
        <f t="shared" si="158"/>
        <v>54.2</v>
      </c>
      <c r="L104" s="27">
        <v>0</v>
      </c>
      <c r="M104" s="35">
        <v>54.2</v>
      </c>
      <c r="N104" s="27">
        <f t="shared" si="159"/>
        <v>54.2</v>
      </c>
      <c r="O104" s="27">
        <v>0</v>
      </c>
      <c r="P104" s="35">
        <f t="shared" si="156"/>
        <v>54.2</v>
      </c>
      <c r="Q104" s="4">
        <f t="shared" ref="Q104:Q114" si="162">K104/H104</f>
        <v>1</v>
      </c>
      <c r="R104" s="4">
        <f t="shared" ref="R104:R114" si="163">N104/H104</f>
        <v>1</v>
      </c>
    </row>
    <row r="105" spans="1:18" s="15" customFormat="1" ht="33" x14ac:dyDescent="0.25">
      <c r="A105" s="29" t="s">
        <v>152</v>
      </c>
      <c r="B105" s="46" t="s">
        <v>119</v>
      </c>
      <c r="C105" s="31" t="s">
        <v>10</v>
      </c>
      <c r="D105" s="31" t="s">
        <v>9</v>
      </c>
      <c r="E105" s="26">
        <f t="shared" si="152"/>
        <v>389.9</v>
      </c>
      <c r="F105" s="26">
        <v>0</v>
      </c>
      <c r="G105" s="25">
        <f>388.4+1.5</f>
        <v>389.9</v>
      </c>
      <c r="H105" s="26">
        <f t="shared" si="157"/>
        <v>49.2</v>
      </c>
      <c r="I105" s="26">
        <v>0</v>
      </c>
      <c r="J105" s="27">
        <v>49.2</v>
      </c>
      <c r="K105" s="27">
        <f t="shared" si="158"/>
        <v>49.1</v>
      </c>
      <c r="L105" s="27">
        <v>0</v>
      </c>
      <c r="M105" s="35">
        <v>49.1</v>
      </c>
      <c r="N105" s="27">
        <f t="shared" si="159"/>
        <v>49.1</v>
      </c>
      <c r="O105" s="27">
        <v>0</v>
      </c>
      <c r="P105" s="35">
        <f t="shared" si="156"/>
        <v>49.1</v>
      </c>
      <c r="Q105" s="4">
        <f t="shared" si="162"/>
        <v>0.99796747967479671</v>
      </c>
      <c r="R105" s="4">
        <f t="shared" si="163"/>
        <v>0.99796747967479671</v>
      </c>
    </row>
    <row r="106" spans="1:18" s="15" customFormat="1" ht="33" x14ac:dyDescent="0.25">
      <c r="A106" s="29" t="s">
        <v>153</v>
      </c>
      <c r="B106" s="47" t="s">
        <v>109</v>
      </c>
      <c r="C106" s="31" t="s">
        <v>10</v>
      </c>
      <c r="D106" s="31" t="s">
        <v>9</v>
      </c>
      <c r="E106" s="26">
        <f t="shared" si="152"/>
        <v>780</v>
      </c>
      <c r="F106" s="26">
        <v>0</v>
      </c>
      <c r="G106" s="25">
        <f>777+3</f>
        <v>780</v>
      </c>
      <c r="H106" s="26">
        <f t="shared" si="157"/>
        <v>124.6</v>
      </c>
      <c r="I106" s="26">
        <v>0</v>
      </c>
      <c r="J106" s="27">
        <v>124.6</v>
      </c>
      <c r="K106" s="27">
        <f t="shared" si="158"/>
        <v>124.5</v>
      </c>
      <c r="L106" s="27">
        <v>0</v>
      </c>
      <c r="M106" s="35">
        <v>124.5</v>
      </c>
      <c r="N106" s="27">
        <f t="shared" si="159"/>
        <v>124.5</v>
      </c>
      <c r="O106" s="27">
        <v>0</v>
      </c>
      <c r="P106" s="35">
        <f t="shared" si="156"/>
        <v>124.5</v>
      </c>
      <c r="Q106" s="4">
        <f t="shared" si="162"/>
        <v>0.99919743178170151</v>
      </c>
      <c r="R106" s="4">
        <f t="shared" si="163"/>
        <v>0.99919743178170151</v>
      </c>
    </row>
    <row r="107" spans="1:18" s="15" customFormat="1" ht="33" x14ac:dyDescent="0.25">
      <c r="A107" s="29" t="s">
        <v>154</v>
      </c>
      <c r="B107" s="45" t="s">
        <v>120</v>
      </c>
      <c r="C107" s="31" t="s">
        <v>10</v>
      </c>
      <c r="D107" s="31" t="s">
        <v>9</v>
      </c>
      <c r="E107" s="26">
        <f t="shared" ref="E107:E111" si="164">G107</f>
        <v>406.2</v>
      </c>
      <c r="F107" s="26">
        <v>0</v>
      </c>
      <c r="G107" s="25">
        <f>404.7+1.5</f>
        <v>406.2</v>
      </c>
      <c r="H107" s="26">
        <f t="shared" si="157"/>
        <v>71</v>
      </c>
      <c r="I107" s="26">
        <v>0</v>
      </c>
      <c r="J107" s="27">
        <v>71</v>
      </c>
      <c r="K107" s="27">
        <f t="shared" si="158"/>
        <v>71</v>
      </c>
      <c r="L107" s="27">
        <v>0</v>
      </c>
      <c r="M107" s="35">
        <v>71</v>
      </c>
      <c r="N107" s="27">
        <f t="shared" si="159"/>
        <v>71</v>
      </c>
      <c r="O107" s="27">
        <v>0</v>
      </c>
      <c r="P107" s="35">
        <f t="shared" si="156"/>
        <v>71</v>
      </c>
      <c r="Q107" s="4">
        <f t="shared" si="162"/>
        <v>1</v>
      </c>
      <c r="R107" s="4">
        <f t="shared" si="163"/>
        <v>1</v>
      </c>
    </row>
    <row r="108" spans="1:18" s="15" customFormat="1" ht="33" x14ac:dyDescent="0.25">
      <c r="A108" s="29" t="s">
        <v>155</v>
      </c>
      <c r="B108" s="47" t="s">
        <v>121</v>
      </c>
      <c r="C108" s="31" t="s">
        <v>10</v>
      </c>
      <c r="D108" s="31" t="s">
        <v>9</v>
      </c>
      <c r="E108" s="26">
        <f t="shared" si="164"/>
        <v>536.20000000000005</v>
      </c>
      <c r="F108" s="26">
        <v>0</v>
      </c>
      <c r="G108" s="25">
        <f>534.1+2.1</f>
        <v>536.20000000000005</v>
      </c>
      <c r="H108" s="26">
        <f t="shared" si="157"/>
        <v>89.5</v>
      </c>
      <c r="I108" s="26">
        <v>0</v>
      </c>
      <c r="J108" s="27">
        <v>89.5</v>
      </c>
      <c r="K108" s="27">
        <f t="shared" si="158"/>
        <v>89.4</v>
      </c>
      <c r="L108" s="27">
        <v>0</v>
      </c>
      <c r="M108" s="35">
        <v>89.4</v>
      </c>
      <c r="N108" s="27">
        <f t="shared" si="159"/>
        <v>89.4</v>
      </c>
      <c r="O108" s="27">
        <v>0</v>
      </c>
      <c r="P108" s="35">
        <f t="shared" si="156"/>
        <v>89.4</v>
      </c>
      <c r="Q108" s="4">
        <f t="shared" si="162"/>
        <v>0.99888268156424587</v>
      </c>
      <c r="R108" s="4">
        <f t="shared" si="163"/>
        <v>0.99888268156424587</v>
      </c>
    </row>
    <row r="109" spans="1:18" s="15" customFormat="1" ht="33" x14ac:dyDescent="0.25">
      <c r="A109" s="29" t="s">
        <v>156</v>
      </c>
      <c r="B109" s="45" t="s">
        <v>110</v>
      </c>
      <c r="C109" s="31" t="s">
        <v>10</v>
      </c>
      <c r="D109" s="31" t="s">
        <v>9</v>
      </c>
      <c r="E109" s="26">
        <f t="shared" si="164"/>
        <v>666.30000000000007</v>
      </c>
      <c r="F109" s="26">
        <v>0</v>
      </c>
      <c r="G109" s="25">
        <f>663.7+2.6</f>
        <v>666.30000000000007</v>
      </c>
      <c r="H109" s="26">
        <f t="shared" si="157"/>
        <v>162.5</v>
      </c>
      <c r="I109" s="26">
        <v>0</v>
      </c>
      <c r="J109" s="27">
        <v>162.5</v>
      </c>
      <c r="K109" s="27">
        <f t="shared" si="158"/>
        <v>162.4</v>
      </c>
      <c r="L109" s="27">
        <v>0</v>
      </c>
      <c r="M109" s="35">
        <v>162.4</v>
      </c>
      <c r="N109" s="27">
        <f t="shared" si="159"/>
        <v>162.4</v>
      </c>
      <c r="O109" s="27">
        <v>0</v>
      </c>
      <c r="P109" s="35">
        <f t="shared" si="156"/>
        <v>162.4</v>
      </c>
      <c r="Q109" s="4">
        <f t="shared" si="162"/>
        <v>0.99938461538461543</v>
      </c>
      <c r="R109" s="4">
        <f t="shared" si="163"/>
        <v>0.99938461538461543</v>
      </c>
    </row>
    <row r="110" spans="1:18" s="15" customFormat="1" ht="33" x14ac:dyDescent="0.25">
      <c r="A110" s="29" t="s">
        <v>157</v>
      </c>
      <c r="B110" s="48" t="s">
        <v>112</v>
      </c>
      <c r="C110" s="31" t="s">
        <v>10</v>
      </c>
      <c r="D110" s="31" t="s">
        <v>9</v>
      </c>
      <c r="E110" s="26">
        <f t="shared" si="164"/>
        <v>503.59999999999997</v>
      </c>
      <c r="F110" s="26">
        <v>0</v>
      </c>
      <c r="G110" s="25">
        <f>501.7+1.9</f>
        <v>503.59999999999997</v>
      </c>
      <c r="H110" s="26">
        <f t="shared" si="157"/>
        <v>84</v>
      </c>
      <c r="I110" s="26">
        <v>0</v>
      </c>
      <c r="J110" s="27">
        <v>84</v>
      </c>
      <c r="K110" s="27">
        <f t="shared" si="158"/>
        <v>84</v>
      </c>
      <c r="L110" s="27">
        <v>0</v>
      </c>
      <c r="M110" s="35">
        <v>84</v>
      </c>
      <c r="N110" s="27">
        <f t="shared" si="159"/>
        <v>84</v>
      </c>
      <c r="O110" s="27">
        <v>0</v>
      </c>
      <c r="P110" s="35">
        <f t="shared" si="156"/>
        <v>84</v>
      </c>
      <c r="Q110" s="4">
        <f t="shared" si="162"/>
        <v>1</v>
      </c>
      <c r="R110" s="4">
        <f t="shared" si="163"/>
        <v>1</v>
      </c>
    </row>
    <row r="111" spans="1:18" s="15" customFormat="1" ht="33" x14ac:dyDescent="0.25">
      <c r="A111" s="29" t="s">
        <v>177</v>
      </c>
      <c r="B111" s="48" t="s">
        <v>122</v>
      </c>
      <c r="C111" s="31" t="s">
        <v>10</v>
      </c>
      <c r="D111" s="31" t="s">
        <v>9</v>
      </c>
      <c r="E111" s="26">
        <f t="shared" si="164"/>
        <v>180.79999999999998</v>
      </c>
      <c r="F111" s="26">
        <v>0</v>
      </c>
      <c r="G111" s="25">
        <f>180.1+0.7</f>
        <v>180.79999999999998</v>
      </c>
      <c r="H111" s="26">
        <f t="shared" si="157"/>
        <v>45.2</v>
      </c>
      <c r="I111" s="26">
        <v>0</v>
      </c>
      <c r="J111" s="27">
        <v>45.2</v>
      </c>
      <c r="K111" s="27">
        <f t="shared" si="158"/>
        <v>30</v>
      </c>
      <c r="L111" s="27">
        <v>0</v>
      </c>
      <c r="M111" s="35">
        <v>30</v>
      </c>
      <c r="N111" s="27">
        <f t="shared" si="159"/>
        <v>30</v>
      </c>
      <c r="O111" s="27">
        <v>0</v>
      </c>
      <c r="P111" s="35">
        <f t="shared" si="156"/>
        <v>30</v>
      </c>
      <c r="Q111" s="4">
        <f t="shared" si="162"/>
        <v>0.66371681415929196</v>
      </c>
      <c r="R111" s="4">
        <f t="shared" si="163"/>
        <v>0.66371681415929196</v>
      </c>
    </row>
    <row r="112" spans="1:18" s="15" customFormat="1" ht="33" x14ac:dyDescent="0.25">
      <c r="A112" s="29" t="s">
        <v>178</v>
      </c>
      <c r="B112" s="48" t="s">
        <v>114</v>
      </c>
      <c r="C112" s="31" t="s">
        <v>10</v>
      </c>
      <c r="D112" s="31" t="s">
        <v>9</v>
      </c>
      <c r="E112" s="26">
        <f t="shared" si="152"/>
        <v>276.2</v>
      </c>
      <c r="F112" s="26">
        <v>0</v>
      </c>
      <c r="G112" s="25">
        <f>275.2+1</f>
        <v>276.2</v>
      </c>
      <c r="H112" s="26">
        <f t="shared" si="157"/>
        <v>46.1</v>
      </c>
      <c r="I112" s="26">
        <v>0</v>
      </c>
      <c r="J112" s="27">
        <v>46.1</v>
      </c>
      <c r="K112" s="27">
        <f t="shared" si="158"/>
        <v>46</v>
      </c>
      <c r="L112" s="27">
        <v>0</v>
      </c>
      <c r="M112" s="32">
        <v>46</v>
      </c>
      <c r="N112" s="27">
        <f t="shared" si="159"/>
        <v>46</v>
      </c>
      <c r="O112" s="27">
        <v>0</v>
      </c>
      <c r="P112" s="35">
        <f t="shared" si="156"/>
        <v>46</v>
      </c>
      <c r="Q112" s="4">
        <f t="shared" si="162"/>
        <v>0.9978308026030368</v>
      </c>
      <c r="R112" s="4">
        <f t="shared" si="163"/>
        <v>0.9978308026030368</v>
      </c>
    </row>
    <row r="113" spans="1:18" s="15" customFormat="1" ht="33" x14ac:dyDescent="0.25">
      <c r="A113" s="29" t="s">
        <v>179</v>
      </c>
      <c r="B113" s="48" t="s">
        <v>124</v>
      </c>
      <c r="C113" s="31" t="s">
        <v>10</v>
      </c>
      <c r="D113" s="31" t="s">
        <v>9</v>
      </c>
      <c r="E113" s="26">
        <f t="shared" si="152"/>
        <v>170.39999999999998</v>
      </c>
      <c r="F113" s="26">
        <v>0</v>
      </c>
      <c r="G113" s="25">
        <f>97.1+73.3</f>
        <v>170.39999999999998</v>
      </c>
      <c r="H113" s="26">
        <f t="shared" si="157"/>
        <v>42.6</v>
      </c>
      <c r="I113" s="26">
        <v>0</v>
      </c>
      <c r="J113" s="27">
        <v>42.6</v>
      </c>
      <c r="K113" s="27">
        <f t="shared" si="158"/>
        <v>28.4</v>
      </c>
      <c r="L113" s="27">
        <v>0</v>
      </c>
      <c r="M113" s="35">
        <v>28.4</v>
      </c>
      <c r="N113" s="27">
        <f t="shared" si="159"/>
        <v>28.4</v>
      </c>
      <c r="O113" s="27">
        <v>0</v>
      </c>
      <c r="P113" s="35">
        <f t="shared" si="156"/>
        <v>28.4</v>
      </c>
      <c r="Q113" s="4">
        <f t="shared" si="162"/>
        <v>0.66666666666666663</v>
      </c>
      <c r="R113" s="4">
        <f t="shared" si="163"/>
        <v>0.66666666666666663</v>
      </c>
    </row>
    <row r="114" spans="1:18" s="15" customFormat="1" ht="33" x14ac:dyDescent="0.25">
      <c r="A114" s="29" t="s">
        <v>180</v>
      </c>
      <c r="B114" s="47" t="s">
        <v>123</v>
      </c>
      <c r="C114" s="31" t="s">
        <v>10</v>
      </c>
      <c r="D114" s="31" t="s">
        <v>9</v>
      </c>
      <c r="E114" s="26">
        <f t="shared" si="152"/>
        <v>242</v>
      </c>
      <c r="F114" s="26">
        <v>0</v>
      </c>
      <c r="G114" s="25">
        <f>241.1+0.9</f>
        <v>242</v>
      </c>
      <c r="H114" s="26">
        <f t="shared" si="157"/>
        <v>73.2</v>
      </c>
      <c r="I114" s="26">
        <v>0</v>
      </c>
      <c r="J114" s="27">
        <v>73.2</v>
      </c>
      <c r="K114" s="27">
        <f t="shared" si="158"/>
        <v>73.099999999999994</v>
      </c>
      <c r="L114" s="27">
        <v>0</v>
      </c>
      <c r="M114" s="35">
        <v>73.099999999999994</v>
      </c>
      <c r="N114" s="27">
        <f t="shared" si="159"/>
        <v>73.099999999999994</v>
      </c>
      <c r="O114" s="27">
        <v>0</v>
      </c>
      <c r="P114" s="35">
        <f t="shared" si="156"/>
        <v>73.099999999999994</v>
      </c>
      <c r="Q114" s="4">
        <f t="shared" si="162"/>
        <v>0.9986338797814206</v>
      </c>
      <c r="R114" s="4">
        <f t="shared" si="163"/>
        <v>0.9986338797814206</v>
      </c>
    </row>
    <row r="115" spans="1:18" x14ac:dyDescent="0.25">
      <c r="A115" s="18" t="s">
        <v>34</v>
      </c>
      <c r="B115" s="87" t="s">
        <v>137</v>
      </c>
      <c r="C115" s="87"/>
      <c r="D115" s="87"/>
      <c r="E115" s="49">
        <f>SUM(E116:E116)</f>
        <v>599</v>
      </c>
      <c r="F115" s="49">
        <f t="shared" ref="F115:P115" si="165">SUM(F116:F116)</f>
        <v>0</v>
      </c>
      <c r="G115" s="49">
        <f t="shared" si="165"/>
        <v>599</v>
      </c>
      <c r="H115" s="49">
        <f t="shared" si="165"/>
        <v>0</v>
      </c>
      <c r="I115" s="49">
        <f t="shared" si="165"/>
        <v>0</v>
      </c>
      <c r="J115" s="49">
        <f t="shared" si="165"/>
        <v>0</v>
      </c>
      <c r="K115" s="49">
        <f t="shared" si="165"/>
        <v>0</v>
      </c>
      <c r="L115" s="49">
        <f t="shared" si="165"/>
        <v>0</v>
      </c>
      <c r="M115" s="49">
        <f t="shared" si="165"/>
        <v>0</v>
      </c>
      <c r="N115" s="49">
        <f t="shared" si="165"/>
        <v>0</v>
      </c>
      <c r="O115" s="49">
        <f t="shared" si="165"/>
        <v>0</v>
      </c>
      <c r="P115" s="49">
        <f t="shared" si="165"/>
        <v>0</v>
      </c>
      <c r="Q115" s="25">
        <v>0</v>
      </c>
      <c r="R115" s="25">
        <v>0</v>
      </c>
    </row>
    <row r="116" spans="1:18" ht="82.5" x14ac:dyDescent="0.25">
      <c r="A116" s="29" t="s">
        <v>43</v>
      </c>
      <c r="B116" s="34" t="s">
        <v>234</v>
      </c>
      <c r="C116" s="31" t="s">
        <v>10</v>
      </c>
      <c r="D116" s="31" t="s">
        <v>9</v>
      </c>
      <c r="E116" s="25">
        <f>G116</f>
        <v>599</v>
      </c>
      <c r="F116" s="25">
        <v>0</v>
      </c>
      <c r="G116" s="25">
        <v>599</v>
      </c>
      <c r="H116" s="26">
        <f t="shared" ref="H116" si="166">J116</f>
        <v>0</v>
      </c>
      <c r="I116" s="26">
        <v>0</v>
      </c>
      <c r="J116" s="26">
        <v>0</v>
      </c>
      <c r="K116" s="27">
        <f t="shared" ref="K116" si="167">M116</f>
        <v>0</v>
      </c>
      <c r="L116" s="27">
        <v>0</v>
      </c>
      <c r="M116" s="35">
        <v>0</v>
      </c>
      <c r="N116" s="27">
        <f t="shared" ref="N116" si="168">P116</f>
        <v>0</v>
      </c>
      <c r="O116" s="27">
        <v>0</v>
      </c>
      <c r="P116" s="35">
        <f t="shared" ref="P116" si="169">M116</f>
        <v>0</v>
      </c>
      <c r="Q116" s="25">
        <v>0</v>
      </c>
      <c r="R116" s="25">
        <v>0</v>
      </c>
    </row>
    <row r="117" spans="1:18" x14ac:dyDescent="0.25">
      <c r="A117" s="18" t="s">
        <v>35</v>
      </c>
      <c r="B117" s="87" t="s">
        <v>138</v>
      </c>
      <c r="C117" s="87"/>
      <c r="D117" s="87"/>
      <c r="E117" s="49">
        <f t="shared" ref="E117:P117" si="170">SUM(E118:E118)</f>
        <v>6139.2</v>
      </c>
      <c r="F117" s="49">
        <f t="shared" si="170"/>
        <v>0</v>
      </c>
      <c r="G117" s="49">
        <f t="shared" si="170"/>
        <v>6139.2</v>
      </c>
      <c r="H117" s="49">
        <f t="shared" si="170"/>
        <v>0</v>
      </c>
      <c r="I117" s="49">
        <f t="shared" si="170"/>
        <v>0</v>
      </c>
      <c r="J117" s="49">
        <f t="shared" si="170"/>
        <v>0</v>
      </c>
      <c r="K117" s="49">
        <f t="shared" si="170"/>
        <v>0</v>
      </c>
      <c r="L117" s="49">
        <f t="shared" si="170"/>
        <v>0</v>
      </c>
      <c r="M117" s="49">
        <f t="shared" si="170"/>
        <v>0</v>
      </c>
      <c r="N117" s="49">
        <f t="shared" si="170"/>
        <v>0</v>
      </c>
      <c r="O117" s="49">
        <f t="shared" si="170"/>
        <v>0</v>
      </c>
      <c r="P117" s="49">
        <f t="shared" si="170"/>
        <v>0</v>
      </c>
      <c r="Q117" s="25">
        <v>0</v>
      </c>
      <c r="R117" s="25">
        <v>0</v>
      </c>
    </row>
    <row r="118" spans="1:18" ht="132" x14ac:dyDescent="0.25">
      <c r="A118" s="29" t="s">
        <v>55</v>
      </c>
      <c r="B118" s="34" t="s">
        <v>235</v>
      </c>
      <c r="C118" s="31" t="s">
        <v>10</v>
      </c>
      <c r="D118" s="31" t="s">
        <v>1</v>
      </c>
      <c r="E118" s="39">
        <f>G118</f>
        <v>6139.2</v>
      </c>
      <c r="F118" s="39">
        <v>0</v>
      </c>
      <c r="G118" s="39">
        <f>5650.2+489</f>
        <v>6139.2</v>
      </c>
      <c r="H118" s="26">
        <f t="shared" ref="H118" si="171">J118</f>
        <v>0</v>
      </c>
      <c r="I118" s="26">
        <v>0</v>
      </c>
      <c r="J118" s="27">
        <v>0</v>
      </c>
      <c r="K118" s="27">
        <f t="shared" ref="K118" si="172">M118</f>
        <v>0</v>
      </c>
      <c r="L118" s="27">
        <v>0</v>
      </c>
      <c r="M118" s="35">
        <v>0</v>
      </c>
      <c r="N118" s="27">
        <f t="shared" ref="N118" si="173">P118</f>
        <v>0</v>
      </c>
      <c r="O118" s="27">
        <v>0</v>
      </c>
      <c r="P118" s="35">
        <f t="shared" ref="P118" si="174">M118</f>
        <v>0</v>
      </c>
      <c r="Q118" s="25">
        <v>0</v>
      </c>
      <c r="R118" s="25">
        <v>0</v>
      </c>
    </row>
    <row r="119" spans="1:18" x14ac:dyDescent="0.25">
      <c r="A119" s="18" t="s">
        <v>37</v>
      </c>
      <c r="B119" s="87" t="s">
        <v>139</v>
      </c>
      <c r="C119" s="87"/>
      <c r="D119" s="87"/>
      <c r="E119" s="50">
        <f>SUM(E120:E140)</f>
        <v>41325.899999999994</v>
      </c>
      <c r="F119" s="50">
        <f t="shared" ref="F119:G119" si="175">SUM(F120:F140)</f>
        <v>0</v>
      </c>
      <c r="G119" s="50">
        <f t="shared" si="175"/>
        <v>41325.899999999994</v>
      </c>
      <c r="H119" s="49">
        <f t="shared" ref="H119:P119" si="176">SUM(H120:H140)</f>
        <v>0</v>
      </c>
      <c r="I119" s="49">
        <f t="shared" si="176"/>
        <v>0</v>
      </c>
      <c r="J119" s="49">
        <f t="shared" si="176"/>
        <v>0</v>
      </c>
      <c r="K119" s="49">
        <f t="shared" si="176"/>
        <v>0</v>
      </c>
      <c r="L119" s="49">
        <f t="shared" si="176"/>
        <v>0</v>
      </c>
      <c r="M119" s="49">
        <f t="shared" si="176"/>
        <v>0</v>
      </c>
      <c r="N119" s="49">
        <f t="shared" si="176"/>
        <v>0</v>
      </c>
      <c r="O119" s="49">
        <f t="shared" si="176"/>
        <v>0</v>
      </c>
      <c r="P119" s="49">
        <f t="shared" si="176"/>
        <v>0</v>
      </c>
      <c r="Q119" s="25">
        <v>0</v>
      </c>
      <c r="R119" s="25">
        <v>0</v>
      </c>
    </row>
    <row r="120" spans="1:18" ht="82.5" x14ac:dyDescent="0.25">
      <c r="A120" s="29" t="s">
        <v>56</v>
      </c>
      <c r="B120" s="51" t="s">
        <v>190</v>
      </c>
      <c r="C120" s="31" t="s">
        <v>10</v>
      </c>
      <c r="D120" s="31" t="s">
        <v>9</v>
      </c>
      <c r="E120" s="52">
        <f>G120</f>
        <v>7164.8</v>
      </c>
      <c r="F120" s="52">
        <v>0</v>
      </c>
      <c r="G120" s="53">
        <f>2832.2+2832.3+1500.3</f>
        <v>7164.8</v>
      </c>
      <c r="H120" s="26">
        <f t="shared" ref="H120" si="177">J120</f>
        <v>0</v>
      </c>
      <c r="I120" s="26">
        <v>0</v>
      </c>
      <c r="J120" s="27">
        <v>0</v>
      </c>
      <c r="K120" s="27">
        <f t="shared" ref="K120" si="178">M120</f>
        <v>0</v>
      </c>
      <c r="L120" s="27">
        <v>0</v>
      </c>
      <c r="M120" s="35">
        <v>0</v>
      </c>
      <c r="N120" s="27">
        <f t="shared" ref="N120" si="179">P120</f>
        <v>0</v>
      </c>
      <c r="O120" s="27">
        <v>0</v>
      </c>
      <c r="P120" s="35">
        <f t="shared" ref="P120" si="180">M120</f>
        <v>0</v>
      </c>
      <c r="Q120" s="25">
        <v>0</v>
      </c>
      <c r="R120" s="25">
        <v>0</v>
      </c>
    </row>
    <row r="121" spans="1:18" ht="66" x14ac:dyDescent="0.25">
      <c r="A121" s="29" t="s">
        <v>142</v>
      </c>
      <c r="B121" s="51" t="s">
        <v>236</v>
      </c>
      <c r="C121" s="31" t="s">
        <v>10</v>
      </c>
      <c r="D121" s="31" t="s">
        <v>9</v>
      </c>
      <c r="E121" s="52">
        <f t="shared" ref="E121:E123" si="181">G121</f>
        <v>5312</v>
      </c>
      <c r="F121" s="52">
        <v>0</v>
      </c>
      <c r="G121" s="53">
        <v>5312</v>
      </c>
      <c r="H121" s="26">
        <f t="shared" ref="H121:H140" si="182">J121</f>
        <v>0</v>
      </c>
      <c r="I121" s="26">
        <v>0</v>
      </c>
      <c r="J121" s="27">
        <v>0</v>
      </c>
      <c r="K121" s="27">
        <f t="shared" ref="K121:K140" si="183">M121</f>
        <v>0</v>
      </c>
      <c r="L121" s="27">
        <v>0</v>
      </c>
      <c r="M121" s="35">
        <v>0</v>
      </c>
      <c r="N121" s="27">
        <f t="shared" ref="N121:N140" si="184">P121</f>
        <v>0</v>
      </c>
      <c r="O121" s="27">
        <v>0</v>
      </c>
      <c r="P121" s="35">
        <f t="shared" ref="P121:P140" si="185">M121</f>
        <v>0</v>
      </c>
      <c r="Q121" s="25">
        <v>0</v>
      </c>
      <c r="R121" s="25">
        <v>0</v>
      </c>
    </row>
    <row r="122" spans="1:18" ht="49.5" x14ac:dyDescent="0.25">
      <c r="A122" s="29" t="s">
        <v>143</v>
      </c>
      <c r="B122" s="51" t="s">
        <v>237</v>
      </c>
      <c r="C122" s="31" t="s">
        <v>10</v>
      </c>
      <c r="D122" s="31" t="s">
        <v>9</v>
      </c>
      <c r="E122" s="52">
        <f t="shared" si="181"/>
        <v>978</v>
      </c>
      <c r="F122" s="52">
        <v>0</v>
      </c>
      <c r="G122" s="53">
        <v>978</v>
      </c>
      <c r="H122" s="26">
        <f t="shared" si="182"/>
        <v>0</v>
      </c>
      <c r="I122" s="26">
        <v>0</v>
      </c>
      <c r="J122" s="27">
        <v>0</v>
      </c>
      <c r="K122" s="27">
        <f t="shared" si="183"/>
        <v>0</v>
      </c>
      <c r="L122" s="27">
        <v>0</v>
      </c>
      <c r="M122" s="35">
        <v>0</v>
      </c>
      <c r="N122" s="27">
        <f t="shared" si="184"/>
        <v>0</v>
      </c>
      <c r="O122" s="27">
        <v>0</v>
      </c>
      <c r="P122" s="35">
        <f t="shared" si="185"/>
        <v>0</v>
      </c>
      <c r="Q122" s="25">
        <v>0</v>
      </c>
      <c r="R122" s="25">
        <v>0</v>
      </c>
    </row>
    <row r="123" spans="1:18" ht="49.5" x14ac:dyDescent="0.25">
      <c r="A123" s="29" t="s">
        <v>181</v>
      </c>
      <c r="B123" s="51" t="s">
        <v>238</v>
      </c>
      <c r="C123" s="31" t="s">
        <v>10</v>
      </c>
      <c r="D123" s="31" t="s">
        <v>9</v>
      </c>
      <c r="E123" s="52">
        <f t="shared" si="181"/>
        <v>3658.3</v>
      </c>
      <c r="F123" s="52">
        <v>0</v>
      </c>
      <c r="G123" s="53">
        <v>3658.3</v>
      </c>
      <c r="H123" s="26">
        <f t="shared" si="182"/>
        <v>0</v>
      </c>
      <c r="I123" s="26">
        <v>0</v>
      </c>
      <c r="J123" s="27">
        <v>0</v>
      </c>
      <c r="K123" s="27">
        <f t="shared" si="183"/>
        <v>0</v>
      </c>
      <c r="L123" s="27">
        <v>0</v>
      </c>
      <c r="M123" s="35">
        <v>0</v>
      </c>
      <c r="N123" s="27">
        <f t="shared" si="184"/>
        <v>0</v>
      </c>
      <c r="O123" s="27">
        <v>0</v>
      </c>
      <c r="P123" s="35">
        <f t="shared" si="185"/>
        <v>0</v>
      </c>
      <c r="Q123" s="25">
        <v>0</v>
      </c>
      <c r="R123" s="25">
        <v>0</v>
      </c>
    </row>
    <row r="124" spans="1:18" ht="82.5" x14ac:dyDescent="0.25">
      <c r="A124" s="29" t="s">
        <v>182</v>
      </c>
      <c r="B124" s="51" t="s">
        <v>239</v>
      </c>
      <c r="C124" s="31" t="s">
        <v>10</v>
      </c>
      <c r="D124" s="31" t="s">
        <v>9</v>
      </c>
      <c r="E124" s="52">
        <f t="shared" ref="E124:E154" si="186">G124</f>
        <v>1039.4000000000001</v>
      </c>
      <c r="F124" s="52">
        <v>0</v>
      </c>
      <c r="G124" s="53">
        <v>1039.4000000000001</v>
      </c>
      <c r="H124" s="26">
        <f t="shared" si="182"/>
        <v>0</v>
      </c>
      <c r="I124" s="26">
        <v>0</v>
      </c>
      <c r="J124" s="27">
        <v>0</v>
      </c>
      <c r="K124" s="27">
        <f t="shared" si="183"/>
        <v>0</v>
      </c>
      <c r="L124" s="27">
        <v>0</v>
      </c>
      <c r="M124" s="35">
        <v>0</v>
      </c>
      <c r="N124" s="27">
        <f t="shared" si="184"/>
        <v>0</v>
      </c>
      <c r="O124" s="27">
        <v>0</v>
      </c>
      <c r="P124" s="35">
        <f t="shared" si="185"/>
        <v>0</v>
      </c>
      <c r="Q124" s="25">
        <v>0</v>
      </c>
      <c r="R124" s="25">
        <v>0</v>
      </c>
    </row>
    <row r="125" spans="1:18" ht="82.5" x14ac:dyDescent="0.25">
      <c r="A125" s="29" t="s">
        <v>183</v>
      </c>
      <c r="B125" s="51" t="s">
        <v>240</v>
      </c>
      <c r="C125" s="31" t="s">
        <v>10</v>
      </c>
      <c r="D125" s="31" t="s">
        <v>9</v>
      </c>
      <c r="E125" s="52">
        <f t="shared" si="186"/>
        <v>2487.1</v>
      </c>
      <c r="F125" s="52">
        <v>0</v>
      </c>
      <c r="G125" s="53">
        <v>2487.1</v>
      </c>
      <c r="H125" s="26">
        <f t="shared" si="182"/>
        <v>0</v>
      </c>
      <c r="I125" s="26">
        <v>0</v>
      </c>
      <c r="J125" s="27">
        <v>0</v>
      </c>
      <c r="K125" s="27">
        <f t="shared" si="183"/>
        <v>0</v>
      </c>
      <c r="L125" s="27">
        <v>0</v>
      </c>
      <c r="M125" s="35">
        <v>0</v>
      </c>
      <c r="N125" s="27">
        <f t="shared" si="184"/>
        <v>0</v>
      </c>
      <c r="O125" s="27">
        <v>0</v>
      </c>
      <c r="P125" s="35">
        <f t="shared" si="185"/>
        <v>0</v>
      </c>
      <c r="Q125" s="25">
        <v>0</v>
      </c>
      <c r="R125" s="25">
        <v>0</v>
      </c>
    </row>
    <row r="126" spans="1:18" ht="82.5" x14ac:dyDescent="0.25">
      <c r="A126" s="29" t="s">
        <v>184</v>
      </c>
      <c r="B126" s="51" t="s">
        <v>241</v>
      </c>
      <c r="C126" s="31" t="s">
        <v>10</v>
      </c>
      <c r="D126" s="31" t="s">
        <v>9</v>
      </c>
      <c r="E126" s="52">
        <f t="shared" si="186"/>
        <v>1203.0999999999999</v>
      </c>
      <c r="F126" s="52">
        <v>0</v>
      </c>
      <c r="G126" s="53">
        <v>1203.0999999999999</v>
      </c>
      <c r="H126" s="26">
        <f t="shared" si="182"/>
        <v>0</v>
      </c>
      <c r="I126" s="26">
        <v>0</v>
      </c>
      <c r="J126" s="27">
        <v>0</v>
      </c>
      <c r="K126" s="27">
        <f t="shared" si="183"/>
        <v>0</v>
      </c>
      <c r="L126" s="27">
        <v>0</v>
      </c>
      <c r="M126" s="35">
        <v>0</v>
      </c>
      <c r="N126" s="27">
        <f t="shared" si="184"/>
        <v>0</v>
      </c>
      <c r="O126" s="27">
        <v>0</v>
      </c>
      <c r="P126" s="35">
        <f t="shared" si="185"/>
        <v>0</v>
      </c>
      <c r="Q126" s="25">
        <v>0</v>
      </c>
      <c r="R126" s="25">
        <v>0</v>
      </c>
    </row>
    <row r="127" spans="1:18" ht="66" x14ac:dyDescent="0.25">
      <c r="A127" s="29" t="s">
        <v>185</v>
      </c>
      <c r="B127" s="51" t="s">
        <v>242</v>
      </c>
      <c r="C127" s="31" t="s">
        <v>10</v>
      </c>
      <c r="D127" s="31" t="s">
        <v>9</v>
      </c>
      <c r="E127" s="52">
        <f t="shared" si="186"/>
        <v>5287.2</v>
      </c>
      <c r="F127" s="52">
        <v>0</v>
      </c>
      <c r="G127" s="53">
        <v>5287.2</v>
      </c>
      <c r="H127" s="26">
        <f t="shared" si="182"/>
        <v>0</v>
      </c>
      <c r="I127" s="26">
        <v>0</v>
      </c>
      <c r="J127" s="27">
        <v>0</v>
      </c>
      <c r="K127" s="27">
        <f t="shared" si="183"/>
        <v>0</v>
      </c>
      <c r="L127" s="27">
        <v>0</v>
      </c>
      <c r="M127" s="35">
        <v>0</v>
      </c>
      <c r="N127" s="27">
        <f t="shared" si="184"/>
        <v>0</v>
      </c>
      <c r="O127" s="27">
        <v>0</v>
      </c>
      <c r="P127" s="35">
        <f t="shared" si="185"/>
        <v>0</v>
      </c>
      <c r="Q127" s="25">
        <v>0</v>
      </c>
      <c r="R127" s="25">
        <v>0</v>
      </c>
    </row>
    <row r="128" spans="1:18" ht="82.5" x14ac:dyDescent="0.25">
      <c r="A128" s="29" t="s">
        <v>186</v>
      </c>
      <c r="B128" s="51" t="s">
        <v>243</v>
      </c>
      <c r="C128" s="31" t="s">
        <v>10</v>
      </c>
      <c r="D128" s="31" t="s">
        <v>9</v>
      </c>
      <c r="E128" s="52">
        <f t="shared" si="186"/>
        <v>557.19999999999993</v>
      </c>
      <c r="F128" s="52">
        <v>0</v>
      </c>
      <c r="G128" s="53">
        <f>671.3-114.1</f>
        <v>557.19999999999993</v>
      </c>
      <c r="H128" s="26">
        <f t="shared" si="182"/>
        <v>0</v>
      </c>
      <c r="I128" s="26">
        <v>0</v>
      </c>
      <c r="J128" s="27">
        <v>0</v>
      </c>
      <c r="K128" s="27">
        <f t="shared" si="183"/>
        <v>0</v>
      </c>
      <c r="L128" s="27">
        <v>0</v>
      </c>
      <c r="M128" s="35">
        <v>0</v>
      </c>
      <c r="N128" s="27">
        <f t="shared" si="184"/>
        <v>0</v>
      </c>
      <c r="O128" s="27">
        <v>0</v>
      </c>
      <c r="P128" s="35">
        <f t="shared" si="185"/>
        <v>0</v>
      </c>
      <c r="Q128" s="25">
        <v>0</v>
      </c>
      <c r="R128" s="25">
        <v>0</v>
      </c>
    </row>
    <row r="129" spans="1:18" ht="82.5" x14ac:dyDescent="0.25">
      <c r="A129" s="29" t="s">
        <v>187</v>
      </c>
      <c r="B129" s="51" t="s">
        <v>244</v>
      </c>
      <c r="C129" s="31" t="s">
        <v>10</v>
      </c>
      <c r="D129" s="31" t="s">
        <v>9</v>
      </c>
      <c r="E129" s="52">
        <f t="shared" si="186"/>
        <v>612.20000000000005</v>
      </c>
      <c r="F129" s="52">
        <v>0</v>
      </c>
      <c r="G129" s="53">
        <f>751.1-138.9</f>
        <v>612.20000000000005</v>
      </c>
      <c r="H129" s="26">
        <f t="shared" si="182"/>
        <v>0</v>
      </c>
      <c r="I129" s="26">
        <v>0</v>
      </c>
      <c r="J129" s="27">
        <v>0</v>
      </c>
      <c r="K129" s="27">
        <f t="shared" si="183"/>
        <v>0</v>
      </c>
      <c r="L129" s="27">
        <v>0</v>
      </c>
      <c r="M129" s="35">
        <v>0</v>
      </c>
      <c r="N129" s="27">
        <f t="shared" si="184"/>
        <v>0</v>
      </c>
      <c r="O129" s="27">
        <v>0</v>
      </c>
      <c r="P129" s="35">
        <f t="shared" si="185"/>
        <v>0</v>
      </c>
      <c r="Q129" s="25">
        <v>0</v>
      </c>
      <c r="R129" s="25">
        <v>0</v>
      </c>
    </row>
    <row r="130" spans="1:18" ht="82.5" x14ac:dyDescent="0.25">
      <c r="A130" s="29" t="s">
        <v>188</v>
      </c>
      <c r="B130" s="51" t="s">
        <v>245</v>
      </c>
      <c r="C130" s="31" t="s">
        <v>10</v>
      </c>
      <c r="D130" s="31" t="s">
        <v>9</v>
      </c>
      <c r="E130" s="52">
        <f t="shared" si="186"/>
        <v>470.69999999999993</v>
      </c>
      <c r="F130" s="52">
        <v>0</v>
      </c>
      <c r="G130" s="53">
        <f>528.8-58.1</f>
        <v>470.69999999999993</v>
      </c>
      <c r="H130" s="26">
        <f t="shared" si="182"/>
        <v>0</v>
      </c>
      <c r="I130" s="26">
        <v>0</v>
      </c>
      <c r="J130" s="27">
        <v>0</v>
      </c>
      <c r="K130" s="27">
        <f t="shared" si="183"/>
        <v>0</v>
      </c>
      <c r="L130" s="27">
        <v>0</v>
      </c>
      <c r="M130" s="35">
        <v>0</v>
      </c>
      <c r="N130" s="27">
        <f t="shared" si="184"/>
        <v>0</v>
      </c>
      <c r="O130" s="27">
        <v>0</v>
      </c>
      <c r="P130" s="35">
        <f t="shared" si="185"/>
        <v>0</v>
      </c>
      <c r="Q130" s="25">
        <v>0</v>
      </c>
      <c r="R130" s="25">
        <v>0</v>
      </c>
    </row>
    <row r="131" spans="1:18" ht="49.5" x14ac:dyDescent="0.25">
      <c r="A131" s="29" t="s">
        <v>189</v>
      </c>
      <c r="B131" s="51" t="s">
        <v>246</v>
      </c>
      <c r="C131" s="31" t="s">
        <v>10</v>
      </c>
      <c r="D131" s="31" t="s">
        <v>9</v>
      </c>
      <c r="E131" s="52">
        <f t="shared" si="186"/>
        <v>1790</v>
      </c>
      <c r="F131" s="52">
        <v>0</v>
      </c>
      <c r="G131" s="53">
        <v>1790</v>
      </c>
      <c r="H131" s="26">
        <f t="shared" si="182"/>
        <v>0</v>
      </c>
      <c r="I131" s="26">
        <v>0</v>
      </c>
      <c r="J131" s="27">
        <v>0</v>
      </c>
      <c r="K131" s="27">
        <f t="shared" si="183"/>
        <v>0</v>
      </c>
      <c r="L131" s="27">
        <v>0</v>
      </c>
      <c r="M131" s="35">
        <v>0</v>
      </c>
      <c r="N131" s="27">
        <f t="shared" si="184"/>
        <v>0</v>
      </c>
      <c r="O131" s="27">
        <v>0</v>
      </c>
      <c r="P131" s="35">
        <f t="shared" si="185"/>
        <v>0</v>
      </c>
      <c r="Q131" s="25">
        <v>0</v>
      </c>
      <c r="R131" s="25">
        <v>0</v>
      </c>
    </row>
    <row r="132" spans="1:18" ht="99" x14ac:dyDescent="0.25">
      <c r="A132" s="29" t="s">
        <v>256</v>
      </c>
      <c r="B132" s="51" t="s">
        <v>247</v>
      </c>
      <c r="C132" s="31" t="s">
        <v>10</v>
      </c>
      <c r="D132" s="31" t="s">
        <v>9</v>
      </c>
      <c r="E132" s="52">
        <f t="shared" si="186"/>
        <v>1280</v>
      </c>
      <c r="F132" s="52">
        <v>0</v>
      </c>
      <c r="G132" s="53">
        <v>1280</v>
      </c>
      <c r="H132" s="26">
        <f t="shared" si="182"/>
        <v>0</v>
      </c>
      <c r="I132" s="26">
        <v>0</v>
      </c>
      <c r="J132" s="27">
        <v>0</v>
      </c>
      <c r="K132" s="27">
        <f t="shared" si="183"/>
        <v>0</v>
      </c>
      <c r="L132" s="27">
        <v>0</v>
      </c>
      <c r="M132" s="35">
        <v>0</v>
      </c>
      <c r="N132" s="27">
        <f t="shared" si="184"/>
        <v>0</v>
      </c>
      <c r="O132" s="27">
        <v>0</v>
      </c>
      <c r="P132" s="35">
        <f t="shared" si="185"/>
        <v>0</v>
      </c>
      <c r="Q132" s="25">
        <v>0</v>
      </c>
      <c r="R132" s="25">
        <v>0</v>
      </c>
    </row>
    <row r="133" spans="1:18" ht="66" x14ac:dyDescent="0.25">
      <c r="A133" s="29" t="s">
        <v>257</v>
      </c>
      <c r="B133" s="51" t="s">
        <v>248</v>
      </c>
      <c r="C133" s="31" t="s">
        <v>10</v>
      </c>
      <c r="D133" s="31" t="s">
        <v>9</v>
      </c>
      <c r="E133" s="52">
        <f t="shared" si="186"/>
        <v>504</v>
      </c>
      <c r="F133" s="52">
        <v>0</v>
      </c>
      <c r="G133" s="53">
        <v>504</v>
      </c>
      <c r="H133" s="26">
        <f t="shared" si="182"/>
        <v>0</v>
      </c>
      <c r="I133" s="26">
        <v>0</v>
      </c>
      <c r="J133" s="27">
        <v>0</v>
      </c>
      <c r="K133" s="27">
        <f t="shared" si="183"/>
        <v>0</v>
      </c>
      <c r="L133" s="27">
        <v>0</v>
      </c>
      <c r="M133" s="35">
        <v>0</v>
      </c>
      <c r="N133" s="27">
        <f t="shared" si="184"/>
        <v>0</v>
      </c>
      <c r="O133" s="27">
        <v>0</v>
      </c>
      <c r="P133" s="35">
        <f t="shared" si="185"/>
        <v>0</v>
      </c>
      <c r="Q133" s="25">
        <v>0</v>
      </c>
      <c r="R133" s="25">
        <v>0</v>
      </c>
    </row>
    <row r="134" spans="1:18" ht="66" x14ac:dyDescent="0.25">
      <c r="A134" s="29" t="s">
        <v>258</v>
      </c>
      <c r="B134" s="51" t="s">
        <v>249</v>
      </c>
      <c r="C134" s="31" t="s">
        <v>10</v>
      </c>
      <c r="D134" s="31" t="s">
        <v>9</v>
      </c>
      <c r="E134" s="52">
        <f t="shared" si="186"/>
        <v>1512</v>
      </c>
      <c r="F134" s="52">
        <v>0</v>
      </c>
      <c r="G134" s="53">
        <v>1512</v>
      </c>
      <c r="H134" s="26">
        <f t="shared" si="182"/>
        <v>0</v>
      </c>
      <c r="I134" s="26">
        <v>0</v>
      </c>
      <c r="J134" s="27">
        <v>0</v>
      </c>
      <c r="K134" s="27">
        <f t="shared" si="183"/>
        <v>0</v>
      </c>
      <c r="L134" s="27">
        <v>0</v>
      </c>
      <c r="M134" s="35">
        <v>0</v>
      </c>
      <c r="N134" s="27">
        <f t="shared" si="184"/>
        <v>0</v>
      </c>
      <c r="O134" s="27">
        <v>0</v>
      </c>
      <c r="P134" s="35">
        <f t="shared" si="185"/>
        <v>0</v>
      </c>
      <c r="Q134" s="25">
        <v>0</v>
      </c>
      <c r="R134" s="25">
        <v>0</v>
      </c>
    </row>
    <row r="135" spans="1:18" ht="82.5" x14ac:dyDescent="0.25">
      <c r="A135" s="29" t="s">
        <v>259</v>
      </c>
      <c r="B135" s="51" t="s">
        <v>250</v>
      </c>
      <c r="C135" s="31" t="s">
        <v>10</v>
      </c>
      <c r="D135" s="31" t="s">
        <v>9</v>
      </c>
      <c r="E135" s="52">
        <f t="shared" si="186"/>
        <v>1612.8</v>
      </c>
      <c r="F135" s="52">
        <v>0</v>
      </c>
      <c r="G135" s="53">
        <v>1612.8</v>
      </c>
      <c r="H135" s="26">
        <f t="shared" si="182"/>
        <v>0</v>
      </c>
      <c r="I135" s="26">
        <v>0</v>
      </c>
      <c r="J135" s="27">
        <v>0</v>
      </c>
      <c r="K135" s="27">
        <f t="shared" si="183"/>
        <v>0</v>
      </c>
      <c r="L135" s="27">
        <v>0</v>
      </c>
      <c r="M135" s="35">
        <v>0</v>
      </c>
      <c r="N135" s="27">
        <f t="shared" si="184"/>
        <v>0</v>
      </c>
      <c r="O135" s="27">
        <v>0</v>
      </c>
      <c r="P135" s="35">
        <f t="shared" si="185"/>
        <v>0</v>
      </c>
      <c r="Q135" s="25">
        <v>0</v>
      </c>
      <c r="R135" s="25">
        <v>0</v>
      </c>
    </row>
    <row r="136" spans="1:18" ht="66" x14ac:dyDescent="0.25">
      <c r="A136" s="29" t="s">
        <v>260</v>
      </c>
      <c r="B136" s="51" t="s">
        <v>251</v>
      </c>
      <c r="C136" s="31" t="s">
        <v>10</v>
      </c>
      <c r="D136" s="31" t="s">
        <v>9</v>
      </c>
      <c r="E136" s="52">
        <f t="shared" si="186"/>
        <v>766.2</v>
      </c>
      <c r="F136" s="52">
        <v>0</v>
      </c>
      <c r="G136" s="53">
        <v>766.2</v>
      </c>
      <c r="H136" s="26">
        <f t="shared" si="182"/>
        <v>0</v>
      </c>
      <c r="I136" s="26">
        <v>0</v>
      </c>
      <c r="J136" s="27">
        <v>0</v>
      </c>
      <c r="K136" s="27">
        <f t="shared" si="183"/>
        <v>0</v>
      </c>
      <c r="L136" s="27">
        <v>0</v>
      </c>
      <c r="M136" s="35">
        <v>0</v>
      </c>
      <c r="N136" s="27">
        <f t="shared" si="184"/>
        <v>0</v>
      </c>
      <c r="O136" s="27">
        <v>0</v>
      </c>
      <c r="P136" s="35">
        <f t="shared" si="185"/>
        <v>0</v>
      </c>
      <c r="Q136" s="25">
        <v>0</v>
      </c>
      <c r="R136" s="25">
        <v>0</v>
      </c>
    </row>
    <row r="137" spans="1:18" ht="82.5" x14ac:dyDescent="0.25">
      <c r="A137" s="29" t="s">
        <v>261</v>
      </c>
      <c r="B137" s="51" t="s">
        <v>252</v>
      </c>
      <c r="C137" s="31" t="s">
        <v>10</v>
      </c>
      <c r="D137" s="31" t="s">
        <v>9</v>
      </c>
      <c r="E137" s="52">
        <f t="shared" si="186"/>
        <v>837.7</v>
      </c>
      <c r="F137" s="52">
        <v>0</v>
      </c>
      <c r="G137" s="53">
        <v>837.7</v>
      </c>
      <c r="H137" s="26">
        <f t="shared" si="182"/>
        <v>0</v>
      </c>
      <c r="I137" s="26">
        <v>0</v>
      </c>
      <c r="J137" s="27">
        <v>0</v>
      </c>
      <c r="K137" s="27">
        <f t="shared" si="183"/>
        <v>0</v>
      </c>
      <c r="L137" s="27">
        <v>0</v>
      </c>
      <c r="M137" s="35">
        <v>0</v>
      </c>
      <c r="N137" s="27">
        <f t="shared" si="184"/>
        <v>0</v>
      </c>
      <c r="O137" s="27">
        <v>0</v>
      </c>
      <c r="P137" s="35">
        <f t="shared" si="185"/>
        <v>0</v>
      </c>
      <c r="Q137" s="25">
        <v>0</v>
      </c>
      <c r="R137" s="25">
        <v>0</v>
      </c>
    </row>
    <row r="138" spans="1:18" ht="82.5" x14ac:dyDescent="0.25">
      <c r="A138" s="29" t="s">
        <v>262</v>
      </c>
      <c r="B138" s="51" t="s">
        <v>253</v>
      </c>
      <c r="C138" s="31" t="s">
        <v>10</v>
      </c>
      <c r="D138" s="31" t="s">
        <v>9</v>
      </c>
      <c r="E138" s="52">
        <f t="shared" si="186"/>
        <v>311.2</v>
      </c>
      <c r="F138" s="52">
        <v>0</v>
      </c>
      <c r="G138" s="53">
        <v>311.2</v>
      </c>
      <c r="H138" s="26">
        <f t="shared" si="182"/>
        <v>0</v>
      </c>
      <c r="I138" s="26">
        <v>0</v>
      </c>
      <c r="J138" s="27">
        <v>0</v>
      </c>
      <c r="K138" s="27">
        <f t="shared" si="183"/>
        <v>0</v>
      </c>
      <c r="L138" s="27">
        <v>0</v>
      </c>
      <c r="M138" s="35">
        <v>0</v>
      </c>
      <c r="N138" s="27">
        <f t="shared" si="184"/>
        <v>0</v>
      </c>
      <c r="O138" s="27">
        <v>0</v>
      </c>
      <c r="P138" s="35">
        <f t="shared" si="185"/>
        <v>0</v>
      </c>
      <c r="Q138" s="25">
        <v>0</v>
      </c>
      <c r="R138" s="25">
        <v>0</v>
      </c>
    </row>
    <row r="139" spans="1:18" ht="82.5" x14ac:dyDescent="0.25">
      <c r="A139" s="29" t="s">
        <v>263</v>
      </c>
      <c r="B139" s="51" t="s">
        <v>254</v>
      </c>
      <c r="C139" s="31" t="s">
        <v>10</v>
      </c>
      <c r="D139" s="31" t="s">
        <v>9</v>
      </c>
      <c r="E139" s="52">
        <f t="shared" si="186"/>
        <v>570</v>
      </c>
      <c r="F139" s="52">
        <v>0</v>
      </c>
      <c r="G139" s="53">
        <v>570</v>
      </c>
      <c r="H139" s="26">
        <f t="shared" si="182"/>
        <v>0</v>
      </c>
      <c r="I139" s="26">
        <v>0</v>
      </c>
      <c r="J139" s="27">
        <v>0</v>
      </c>
      <c r="K139" s="27">
        <f t="shared" si="183"/>
        <v>0</v>
      </c>
      <c r="L139" s="27">
        <v>0</v>
      </c>
      <c r="M139" s="35">
        <v>0</v>
      </c>
      <c r="N139" s="27">
        <f t="shared" si="184"/>
        <v>0</v>
      </c>
      <c r="O139" s="27">
        <v>0</v>
      </c>
      <c r="P139" s="35">
        <f t="shared" si="185"/>
        <v>0</v>
      </c>
      <c r="Q139" s="25">
        <v>0</v>
      </c>
      <c r="R139" s="25">
        <v>0</v>
      </c>
    </row>
    <row r="140" spans="1:18" ht="82.5" x14ac:dyDescent="0.25">
      <c r="A140" s="29" t="s">
        <v>264</v>
      </c>
      <c r="B140" s="51" t="s">
        <v>255</v>
      </c>
      <c r="C140" s="31" t="s">
        <v>10</v>
      </c>
      <c r="D140" s="31" t="s">
        <v>9</v>
      </c>
      <c r="E140" s="52">
        <f t="shared" si="186"/>
        <v>3372</v>
      </c>
      <c r="F140" s="52">
        <v>0</v>
      </c>
      <c r="G140" s="53">
        <v>3372</v>
      </c>
      <c r="H140" s="26">
        <f t="shared" si="182"/>
        <v>0</v>
      </c>
      <c r="I140" s="26">
        <v>0</v>
      </c>
      <c r="J140" s="27">
        <v>0</v>
      </c>
      <c r="K140" s="27">
        <f t="shared" si="183"/>
        <v>0</v>
      </c>
      <c r="L140" s="27">
        <v>0</v>
      </c>
      <c r="M140" s="35">
        <v>0</v>
      </c>
      <c r="N140" s="27">
        <f t="shared" si="184"/>
        <v>0</v>
      </c>
      <c r="O140" s="27">
        <v>0</v>
      </c>
      <c r="P140" s="35">
        <f t="shared" si="185"/>
        <v>0</v>
      </c>
      <c r="Q140" s="25">
        <v>0</v>
      </c>
      <c r="R140" s="25">
        <v>0</v>
      </c>
    </row>
    <row r="141" spans="1:18" x14ac:dyDescent="0.25">
      <c r="A141" s="18" t="s">
        <v>191</v>
      </c>
      <c r="B141" s="87" t="s">
        <v>200</v>
      </c>
      <c r="C141" s="87"/>
      <c r="D141" s="87"/>
      <c r="E141" s="49">
        <f>SUM(E142:E154)</f>
        <v>20766.7</v>
      </c>
      <c r="F141" s="49">
        <f t="shared" ref="F141:P141" si="187">SUM(F142:F154)</f>
        <v>0</v>
      </c>
      <c r="G141" s="49">
        <f t="shared" si="187"/>
        <v>20766.7</v>
      </c>
      <c r="H141" s="49">
        <f t="shared" si="187"/>
        <v>0</v>
      </c>
      <c r="I141" s="49">
        <f t="shared" si="187"/>
        <v>0</v>
      </c>
      <c r="J141" s="49">
        <f t="shared" si="187"/>
        <v>0</v>
      </c>
      <c r="K141" s="49">
        <f t="shared" si="187"/>
        <v>0</v>
      </c>
      <c r="L141" s="49">
        <f t="shared" si="187"/>
        <v>0</v>
      </c>
      <c r="M141" s="49">
        <f t="shared" si="187"/>
        <v>0</v>
      </c>
      <c r="N141" s="49">
        <f t="shared" si="187"/>
        <v>0</v>
      </c>
      <c r="O141" s="49">
        <f t="shared" si="187"/>
        <v>0</v>
      </c>
      <c r="P141" s="49">
        <f t="shared" si="187"/>
        <v>0</v>
      </c>
      <c r="Q141" s="25">
        <v>0</v>
      </c>
      <c r="R141" s="25">
        <v>0</v>
      </c>
    </row>
    <row r="142" spans="1:18" ht="66" x14ac:dyDescent="0.25">
      <c r="A142" s="18" t="s">
        <v>192</v>
      </c>
      <c r="B142" s="54" t="s">
        <v>202</v>
      </c>
      <c r="C142" s="42" t="s">
        <v>10</v>
      </c>
      <c r="D142" s="31" t="s">
        <v>206</v>
      </c>
      <c r="E142" s="25">
        <f>G142</f>
        <v>766.7</v>
      </c>
      <c r="F142" s="25">
        <v>0</v>
      </c>
      <c r="G142" s="55">
        <v>766.7</v>
      </c>
      <c r="H142" s="26">
        <f t="shared" ref="H142:H154" si="188">J142</f>
        <v>0</v>
      </c>
      <c r="I142" s="26">
        <v>0</v>
      </c>
      <c r="J142" s="27">
        <v>0</v>
      </c>
      <c r="K142" s="27">
        <f t="shared" ref="K142:K154" si="189">M142</f>
        <v>0</v>
      </c>
      <c r="L142" s="27">
        <v>0</v>
      </c>
      <c r="M142" s="35">
        <v>0</v>
      </c>
      <c r="N142" s="27">
        <f t="shared" ref="N142:N154" si="190">P142</f>
        <v>0</v>
      </c>
      <c r="O142" s="27">
        <v>0</v>
      </c>
      <c r="P142" s="35">
        <f t="shared" ref="P142:P154" si="191">M142</f>
        <v>0</v>
      </c>
      <c r="Q142" s="25">
        <v>0</v>
      </c>
      <c r="R142" s="25">
        <v>0</v>
      </c>
    </row>
    <row r="143" spans="1:18" ht="66" x14ac:dyDescent="0.25">
      <c r="A143" s="18" t="s">
        <v>193</v>
      </c>
      <c r="B143" s="54" t="s">
        <v>267</v>
      </c>
      <c r="C143" s="42" t="s">
        <v>10</v>
      </c>
      <c r="D143" s="31" t="s">
        <v>268</v>
      </c>
      <c r="E143" s="25">
        <f t="shared" si="186"/>
        <v>739.2</v>
      </c>
      <c r="F143" s="25">
        <v>0</v>
      </c>
      <c r="G143" s="55">
        <v>739.2</v>
      </c>
      <c r="H143" s="26">
        <f t="shared" si="188"/>
        <v>0</v>
      </c>
      <c r="I143" s="26">
        <v>0</v>
      </c>
      <c r="J143" s="27">
        <v>0</v>
      </c>
      <c r="K143" s="27">
        <f t="shared" si="189"/>
        <v>0</v>
      </c>
      <c r="L143" s="27">
        <v>0</v>
      </c>
      <c r="M143" s="35">
        <v>0</v>
      </c>
      <c r="N143" s="27">
        <f t="shared" si="190"/>
        <v>0</v>
      </c>
      <c r="O143" s="27">
        <v>0</v>
      </c>
      <c r="P143" s="35">
        <f t="shared" si="191"/>
        <v>0</v>
      </c>
      <c r="Q143" s="25">
        <v>0</v>
      </c>
      <c r="R143" s="25">
        <v>0</v>
      </c>
    </row>
    <row r="144" spans="1:18" ht="66" x14ac:dyDescent="0.25">
      <c r="A144" s="18" t="s">
        <v>194</v>
      </c>
      <c r="B144" s="54" t="s">
        <v>269</v>
      </c>
      <c r="C144" s="42" t="s">
        <v>10</v>
      </c>
      <c r="D144" s="31" t="s">
        <v>270</v>
      </c>
      <c r="E144" s="25">
        <f t="shared" si="186"/>
        <v>1586.9</v>
      </c>
      <c r="F144" s="25">
        <v>0</v>
      </c>
      <c r="G144" s="55">
        <v>1586.9</v>
      </c>
      <c r="H144" s="26">
        <f t="shared" si="188"/>
        <v>0</v>
      </c>
      <c r="I144" s="26">
        <v>0</v>
      </c>
      <c r="J144" s="27">
        <v>0</v>
      </c>
      <c r="K144" s="27">
        <f t="shared" si="189"/>
        <v>0</v>
      </c>
      <c r="L144" s="27">
        <v>0</v>
      </c>
      <c r="M144" s="35">
        <v>0</v>
      </c>
      <c r="N144" s="27">
        <f t="shared" si="190"/>
        <v>0</v>
      </c>
      <c r="O144" s="27">
        <v>0</v>
      </c>
      <c r="P144" s="35">
        <f t="shared" si="191"/>
        <v>0</v>
      </c>
      <c r="Q144" s="25">
        <v>0</v>
      </c>
      <c r="R144" s="25">
        <v>0</v>
      </c>
    </row>
    <row r="145" spans="1:18" ht="66" x14ac:dyDescent="0.25">
      <c r="A145" s="18" t="s">
        <v>195</v>
      </c>
      <c r="B145" s="54" t="s">
        <v>271</v>
      </c>
      <c r="C145" s="42" t="s">
        <v>10</v>
      </c>
      <c r="D145" s="31" t="s">
        <v>203</v>
      </c>
      <c r="E145" s="25">
        <f t="shared" si="186"/>
        <v>1898.2</v>
      </c>
      <c r="F145" s="25">
        <v>0</v>
      </c>
      <c r="G145" s="55">
        <v>1898.2</v>
      </c>
      <c r="H145" s="26">
        <f t="shared" si="188"/>
        <v>0</v>
      </c>
      <c r="I145" s="26">
        <v>0</v>
      </c>
      <c r="J145" s="27">
        <v>0</v>
      </c>
      <c r="K145" s="27">
        <f t="shared" si="189"/>
        <v>0</v>
      </c>
      <c r="L145" s="27">
        <v>0</v>
      </c>
      <c r="M145" s="35">
        <v>0</v>
      </c>
      <c r="N145" s="27">
        <f t="shared" si="190"/>
        <v>0</v>
      </c>
      <c r="O145" s="27">
        <v>0</v>
      </c>
      <c r="P145" s="35">
        <f t="shared" si="191"/>
        <v>0</v>
      </c>
      <c r="Q145" s="25">
        <v>0</v>
      </c>
      <c r="R145" s="25">
        <v>0</v>
      </c>
    </row>
    <row r="146" spans="1:18" ht="66" x14ac:dyDescent="0.25">
      <c r="A146" s="18" t="s">
        <v>196</v>
      </c>
      <c r="B146" s="54" t="s">
        <v>272</v>
      </c>
      <c r="C146" s="42" t="s">
        <v>10</v>
      </c>
      <c r="D146" s="31" t="s">
        <v>206</v>
      </c>
      <c r="E146" s="25">
        <f t="shared" si="186"/>
        <v>1363.5</v>
      </c>
      <c r="F146" s="25">
        <v>0</v>
      </c>
      <c r="G146" s="55">
        <v>1363.5</v>
      </c>
      <c r="H146" s="26">
        <f t="shared" si="188"/>
        <v>0</v>
      </c>
      <c r="I146" s="26">
        <v>0</v>
      </c>
      <c r="J146" s="27">
        <v>0</v>
      </c>
      <c r="K146" s="27">
        <f t="shared" si="189"/>
        <v>0</v>
      </c>
      <c r="L146" s="27">
        <v>0</v>
      </c>
      <c r="M146" s="35">
        <v>0</v>
      </c>
      <c r="N146" s="27">
        <f t="shared" si="190"/>
        <v>0</v>
      </c>
      <c r="O146" s="27">
        <v>0</v>
      </c>
      <c r="P146" s="35">
        <f t="shared" si="191"/>
        <v>0</v>
      </c>
      <c r="Q146" s="25">
        <v>0</v>
      </c>
      <c r="R146" s="25">
        <v>0</v>
      </c>
    </row>
    <row r="147" spans="1:18" ht="66" x14ac:dyDescent="0.25">
      <c r="A147" s="18" t="s">
        <v>197</v>
      </c>
      <c r="B147" s="54" t="s">
        <v>273</v>
      </c>
      <c r="C147" s="42" t="s">
        <v>10</v>
      </c>
      <c r="D147" s="31" t="s">
        <v>266</v>
      </c>
      <c r="E147" s="25">
        <f t="shared" si="186"/>
        <v>1020.7</v>
      </c>
      <c r="F147" s="25">
        <v>0</v>
      </c>
      <c r="G147" s="55">
        <v>1020.7</v>
      </c>
      <c r="H147" s="26">
        <f t="shared" si="188"/>
        <v>0</v>
      </c>
      <c r="I147" s="26">
        <v>0</v>
      </c>
      <c r="J147" s="27">
        <v>0</v>
      </c>
      <c r="K147" s="27">
        <f t="shared" si="189"/>
        <v>0</v>
      </c>
      <c r="L147" s="27">
        <v>0</v>
      </c>
      <c r="M147" s="35">
        <v>0</v>
      </c>
      <c r="N147" s="27">
        <f t="shared" si="190"/>
        <v>0</v>
      </c>
      <c r="O147" s="27">
        <v>0</v>
      </c>
      <c r="P147" s="35">
        <f t="shared" si="191"/>
        <v>0</v>
      </c>
      <c r="Q147" s="25">
        <v>0</v>
      </c>
      <c r="R147" s="25">
        <v>0</v>
      </c>
    </row>
    <row r="148" spans="1:18" ht="66" x14ac:dyDescent="0.25">
      <c r="A148" s="18" t="s">
        <v>198</v>
      </c>
      <c r="B148" s="54" t="s">
        <v>274</v>
      </c>
      <c r="C148" s="42" t="s">
        <v>10</v>
      </c>
      <c r="D148" s="31" t="s">
        <v>205</v>
      </c>
      <c r="E148" s="25">
        <f t="shared" si="186"/>
        <v>1800</v>
      </c>
      <c r="F148" s="25">
        <v>0</v>
      </c>
      <c r="G148" s="55">
        <v>1800</v>
      </c>
      <c r="H148" s="26">
        <f t="shared" si="188"/>
        <v>0</v>
      </c>
      <c r="I148" s="26">
        <v>0</v>
      </c>
      <c r="J148" s="27">
        <v>0</v>
      </c>
      <c r="K148" s="27">
        <f t="shared" si="189"/>
        <v>0</v>
      </c>
      <c r="L148" s="27">
        <v>0</v>
      </c>
      <c r="M148" s="35">
        <v>0</v>
      </c>
      <c r="N148" s="27">
        <f t="shared" si="190"/>
        <v>0</v>
      </c>
      <c r="O148" s="27">
        <v>0</v>
      </c>
      <c r="P148" s="35">
        <f t="shared" si="191"/>
        <v>0</v>
      </c>
      <c r="Q148" s="25">
        <v>0</v>
      </c>
      <c r="R148" s="25">
        <v>0</v>
      </c>
    </row>
    <row r="149" spans="1:18" ht="66" x14ac:dyDescent="0.25">
      <c r="A149" s="18" t="s">
        <v>199</v>
      </c>
      <c r="B149" s="54" t="s">
        <v>275</v>
      </c>
      <c r="C149" s="42" t="s">
        <v>10</v>
      </c>
      <c r="D149" s="31" t="s">
        <v>265</v>
      </c>
      <c r="E149" s="25">
        <f t="shared" si="186"/>
        <v>1184.4000000000001</v>
      </c>
      <c r="F149" s="25">
        <v>0</v>
      </c>
      <c r="G149" s="55">
        <v>1184.4000000000001</v>
      </c>
      <c r="H149" s="26">
        <f t="shared" si="188"/>
        <v>0</v>
      </c>
      <c r="I149" s="26">
        <v>0</v>
      </c>
      <c r="J149" s="27">
        <v>0</v>
      </c>
      <c r="K149" s="27">
        <f t="shared" si="189"/>
        <v>0</v>
      </c>
      <c r="L149" s="27">
        <v>0</v>
      </c>
      <c r="M149" s="35">
        <v>0</v>
      </c>
      <c r="N149" s="27">
        <f t="shared" si="190"/>
        <v>0</v>
      </c>
      <c r="O149" s="27">
        <v>0</v>
      </c>
      <c r="P149" s="35">
        <f t="shared" si="191"/>
        <v>0</v>
      </c>
      <c r="Q149" s="25">
        <v>0</v>
      </c>
      <c r="R149" s="25">
        <v>0</v>
      </c>
    </row>
    <row r="150" spans="1:18" ht="82.5" x14ac:dyDescent="0.25">
      <c r="A150" s="18" t="s">
        <v>282</v>
      </c>
      <c r="B150" s="54" t="s">
        <v>276</v>
      </c>
      <c r="C150" s="42" t="s">
        <v>10</v>
      </c>
      <c r="D150" s="31" t="s">
        <v>207</v>
      </c>
      <c r="E150" s="25">
        <f t="shared" si="186"/>
        <v>1494</v>
      </c>
      <c r="F150" s="25">
        <v>0</v>
      </c>
      <c r="G150" s="55">
        <v>1494</v>
      </c>
      <c r="H150" s="26">
        <f t="shared" si="188"/>
        <v>0</v>
      </c>
      <c r="I150" s="26">
        <v>0</v>
      </c>
      <c r="J150" s="27">
        <v>0</v>
      </c>
      <c r="K150" s="27">
        <f t="shared" si="189"/>
        <v>0</v>
      </c>
      <c r="L150" s="27">
        <v>0</v>
      </c>
      <c r="M150" s="35">
        <v>0</v>
      </c>
      <c r="N150" s="27">
        <f t="shared" si="190"/>
        <v>0</v>
      </c>
      <c r="O150" s="27">
        <v>0</v>
      </c>
      <c r="P150" s="35">
        <f t="shared" si="191"/>
        <v>0</v>
      </c>
      <c r="Q150" s="25">
        <v>0</v>
      </c>
      <c r="R150" s="25">
        <v>0</v>
      </c>
    </row>
    <row r="151" spans="1:18" ht="99" x14ac:dyDescent="0.25">
      <c r="A151" s="18" t="s">
        <v>283</v>
      </c>
      <c r="B151" s="54" t="s">
        <v>277</v>
      </c>
      <c r="C151" s="42" t="s">
        <v>10</v>
      </c>
      <c r="D151" s="31" t="s">
        <v>278</v>
      </c>
      <c r="E151" s="25">
        <f t="shared" si="186"/>
        <v>1310.4000000000001</v>
      </c>
      <c r="F151" s="25">
        <v>0</v>
      </c>
      <c r="G151" s="55">
        <v>1310.4000000000001</v>
      </c>
      <c r="H151" s="26">
        <f t="shared" si="188"/>
        <v>0</v>
      </c>
      <c r="I151" s="26">
        <v>0</v>
      </c>
      <c r="J151" s="27">
        <v>0</v>
      </c>
      <c r="K151" s="27">
        <f t="shared" si="189"/>
        <v>0</v>
      </c>
      <c r="L151" s="27">
        <v>0</v>
      </c>
      <c r="M151" s="35">
        <v>0</v>
      </c>
      <c r="N151" s="27">
        <f t="shared" si="190"/>
        <v>0</v>
      </c>
      <c r="O151" s="27">
        <v>0</v>
      </c>
      <c r="P151" s="35">
        <f t="shared" si="191"/>
        <v>0</v>
      </c>
      <c r="Q151" s="25">
        <v>0</v>
      </c>
      <c r="R151" s="25">
        <v>0</v>
      </c>
    </row>
    <row r="152" spans="1:18" ht="66" x14ac:dyDescent="0.25">
      <c r="A152" s="18" t="s">
        <v>284</v>
      </c>
      <c r="B152" s="54" t="s">
        <v>279</v>
      </c>
      <c r="C152" s="42" t="s">
        <v>10</v>
      </c>
      <c r="D152" s="31" t="s">
        <v>204</v>
      </c>
      <c r="E152" s="25">
        <f t="shared" si="186"/>
        <v>1952.9</v>
      </c>
      <c r="F152" s="25">
        <v>0</v>
      </c>
      <c r="G152" s="55">
        <v>1952.9</v>
      </c>
      <c r="H152" s="26">
        <f t="shared" si="188"/>
        <v>0</v>
      </c>
      <c r="I152" s="26">
        <v>0</v>
      </c>
      <c r="J152" s="27">
        <v>0</v>
      </c>
      <c r="K152" s="27">
        <f t="shared" si="189"/>
        <v>0</v>
      </c>
      <c r="L152" s="27">
        <v>0</v>
      </c>
      <c r="M152" s="35">
        <v>0</v>
      </c>
      <c r="N152" s="27">
        <f t="shared" si="190"/>
        <v>0</v>
      </c>
      <c r="O152" s="27">
        <v>0</v>
      </c>
      <c r="P152" s="35">
        <f t="shared" si="191"/>
        <v>0</v>
      </c>
      <c r="Q152" s="25">
        <v>0</v>
      </c>
      <c r="R152" s="25">
        <v>0</v>
      </c>
    </row>
    <row r="153" spans="1:18" ht="66" x14ac:dyDescent="0.25">
      <c r="A153" s="18" t="s">
        <v>285</v>
      </c>
      <c r="B153" s="54" t="s">
        <v>280</v>
      </c>
      <c r="C153" s="42" t="s">
        <v>10</v>
      </c>
      <c r="D153" s="31" t="s">
        <v>281</v>
      </c>
      <c r="E153" s="25">
        <f t="shared" si="186"/>
        <v>2000</v>
      </c>
      <c r="F153" s="25">
        <v>0</v>
      </c>
      <c r="G153" s="27">
        <v>2000</v>
      </c>
      <c r="H153" s="26">
        <f t="shared" si="188"/>
        <v>0</v>
      </c>
      <c r="I153" s="26">
        <v>0</v>
      </c>
      <c r="J153" s="27">
        <v>0</v>
      </c>
      <c r="K153" s="27">
        <f t="shared" si="189"/>
        <v>0</v>
      </c>
      <c r="L153" s="27">
        <v>0</v>
      </c>
      <c r="M153" s="35">
        <v>0</v>
      </c>
      <c r="N153" s="27">
        <f t="shared" si="190"/>
        <v>0</v>
      </c>
      <c r="O153" s="27">
        <v>0</v>
      </c>
      <c r="P153" s="35">
        <f t="shared" si="191"/>
        <v>0</v>
      </c>
      <c r="Q153" s="25">
        <v>0</v>
      </c>
      <c r="R153" s="25">
        <v>0</v>
      </c>
    </row>
    <row r="154" spans="1:18" ht="33" x14ac:dyDescent="0.25">
      <c r="A154" s="18" t="s">
        <v>286</v>
      </c>
      <c r="B154" s="51" t="s">
        <v>201</v>
      </c>
      <c r="C154" s="31" t="s">
        <v>10</v>
      </c>
      <c r="D154" s="31" t="s">
        <v>10</v>
      </c>
      <c r="E154" s="25">
        <f t="shared" si="186"/>
        <v>3649.7999999999993</v>
      </c>
      <c r="F154" s="25">
        <v>0</v>
      </c>
      <c r="G154" s="55">
        <f>20000-16350.2</f>
        <v>3649.7999999999993</v>
      </c>
      <c r="H154" s="26">
        <f t="shared" si="188"/>
        <v>0</v>
      </c>
      <c r="I154" s="26">
        <v>0</v>
      </c>
      <c r="J154" s="27">
        <v>0</v>
      </c>
      <c r="K154" s="27">
        <f t="shared" si="189"/>
        <v>0</v>
      </c>
      <c r="L154" s="27">
        <v>0</v>
      </c>
      <c r="M154" s="35">
        <v>0</v>
      </c>
      <c r="N154" s="27">
        <f t="shared" si="190"/>
        <v>0</v>
      </c>
      <c r="O154" s="27">
        <v>0</v>
      </c>
      <c r="P154" s="35">
        <f t="shared" si="191"/>
        <v>0</v>
      </c>
      <c r="Q154" s="25">
        <v>0</v>
      </c>
      <c r="R154" s="25">
        <v>0</v>
      </c>
    </row>
    <row r="155" spans="1:18" x14ac:dyDescent="0.25">
      <c r="A155" s="18" t="s">
        <v>289</v>
      </c>
      <c r="B155" s="86" t="s">
        <v>287</v>
      </c>
      <c r="C155" s="86"/>
      <c r="D155" s="86"/>
      <c r="E155" s="49">
        <f>E156</f>
        <v>25228.2</v>
      </c>
      <c r="F155" s="49">
        <f>F156</f>
        <v>12614.1</v>
      </c>
      <c r="G155" s="56">
        <f>G156</f>
        <v>12614.1</v>
      </c>
      <c r="H155" s="56">
        <f t="shared" ref="H155:P155" si="192">H156</f>
        <v>4587.2</v>
      </c>
      <c r="I155" s="56">
        <f t="shared" si="192"/>
        <v>2293.6</v>
      </c>
      <c r="J155" s="56">
        <f t="shared" si="192"/>
        <v>2293.6</v>
      </c>
      <c r="K155" s="56">
        <f t="shared" si="192"/>
        <v>4586.8999999999996</v>
      </c>
      <c r="L155" s="56">
        <f t="shared" si="192"/>
        <v>2293.4</v>
      </c>
      <c r="M155" s="56">
        <f t="shared" si="192"/>
        <v>2293.5</v>
      </c>
      <c r="N155" s="56">
        <f t="shared" si="192"/>
        <v>4586.8999999999996</v>
      </c>
      <c r="O155" s="56">
        <f t="shared" si="192"/>
        <v>2293.4</v>
      </c>
      <c r="P155" s="56">
        <f t="shared" si="192"/>
        <v>2293.5</v>
      </c>
      <c r="Q155" s="4">
        <f t="shared" ref="Q155:Q156" si="193">K155/H155</f>
        <v>0.9999346006278339</v>
      </c>
      <c r="R155" s="4">
        <f t="shared" ref="R155:R157" si="194">N155/H155</f>
        <v>0.9999346006278339</v>
      </c>
    </row>
    <row r="156" spans="1:18" ht="99" x14ac:dyDescent="0.25">
      <c r="A156" s="18" t="s">
        <v>290</v>
      </c>
      <c r="B156" s="57" t="s">
        <v>288</v>
      </c>
      <c r="C156" s="31" t="s">
        <v>10</v>
      </c>
      <c r="D156" s="31" t="s">
        <v>10</v>
      </c>
      <c r="E156" s="25">
        <f>G156+F156</f>
        <v>25228.2</v>
      </c>
      <c r="F156" s="27">
        <v>12614.1</v>
      </c>
      <c r="G156" s="27">
        <v>12614.1</v>
      </c>
      <c r="H156" s="26">
        <f>J156+I156</f>
        <v>4587.2</v>
      </c>
      <c r="I156" s="26">
        <v>2293.6</v>
      </c>
      <c r="J156" s="27">
        <v>2293.6</v>
      </c>
      <c r="K156" s="27">
        <f>L156+M156</f>
        <v>4586.8999999999996</v>
      </c>
      <c r="L156" s="27">
        <v>2293.4</v>
      </c>
      <c r="M156" s="35">
        <v>2293.5</v>
      </c>
      <c r="N156" s="27">
        <f>O156+P156</f>
        <v>4586.8999999999996</v>
      </c>
      <c r="O156" s="27">
        <f>L156</f>
        <v>2293.4</v>
      </c>
      <c r="P156" s="35">
        <f t="shared" ref="P156" si="195">M156</f>
        <v>2293.5</v>
      </c>
      <c r="Q156" s="4">
        <f t="shared" si="193"/>
        <v>0.9999346006278339</v>
      </c>
      <c r="R156" s="4">
        <f t="shared" si="194"/>
        <v>0.9999346006278339</v>
      </c>
    </row>
    <row r="157" spans="1:18" x14ac:dyDescent="0.25">
      <c r="A157" s="58"/>
      <c r="B157" s="59"/>
      <c r="C157" s="59"/>
      <c r="D157" s="59"/>
      <c r="E157" s="60">
        <f>E119+E117+E115+E27+E6+E141+E155</f>
        <v>449287.1</v>
      </c>
      <c r="F157" s="60">
        <f t="shared" ref="F157:J157" si="196">F119+F117+F115+F27+F6+F141+F155</f>
        <v>12614.1</v>
      </c>
      <c r="G157" s="60">
        <f t="shared" si="196"/>
        <v>436672.99999999994</v>
      </c>
      <c r="H157" s="60">
        <f>H119+H117+H115+H27+H6+H141+H155</f>
        <v>75526.500000000015</v>
      </c>
      <c r="I157" s="60">
        <f t="shared" si="196"/>
        <v>2293.6</v>
      </c>
      <c r="J157" s="60">
        <f t="shared" si="196"/>
        <v>73232.900000000023</v>
      </c>
      <c r="K157" s="60">
        <f>K119+K117+K115+K27+K6+K141+K155</f>
        <v>73120.2</v>
      </c>
      <c r="L157" s="60">
        <f t="shared" ref="L157:P157" si="197">L119+L117+L115+L27+L6+L141+L155</f>
        <v>2293.4</v>
      </c>
      <c r="M157" s="60">
        <f t="shared" si="197"/>
        <v>70826.8</v>
      </c>
      <c r="N157" s="60">
        <f t="shared" si="197"/>
        <v>73120.2</v>
      </c>
      <c r="O157" s="60">
        <f t="shared" si="197"/>
        <v>2293.4</v>
      </c>
      <c r="P157" s="60">
        <f t="shared" si="197"/>
        <v>70826.8</v>
      </c>
      <c r="Q157" s="4">
        <f>K157/H157</f>
        <v>0.96813965958968018</v>
      </c>
      <c r="R157" s="4">
        <f t="shared" si="194"/>
        <v>0.96813965958968018</v>
      </c>
    </row>
    <row r="158" spans="1:18" x14ac:dyDescent="0.25">
      <c r="E158" s="62"/>
      <c r="F158" s="62"/>
      <c r="G158" s="63"/>
    </row>
    <row r="160" spans="1:18" x14ac:dyDescent="0.25">
      <c r="H160" s="65"/>
    </row>
    <row r="161" spans="5:14" x14ac:dyDescent="0.25">
      <c r="E161" s="65"/>
      <c r="N161" s="66"/>
    </row>
    <row r="174" spans="5:14" ht="30.75" customHeight="1" x14ac:dyDescent="0.25"/>
    <row r="176" spans="5:14" ht="18.75" customHeight="1" x14ac:dyDescent="0.25"/>
    <row r="177" ht="18.75" customHeight="1" x14ac:dyDescent="0.25"/>
    <row r="180" ht="18.75" customHeight="1" x14ac:dyDescent="0.25"/>
    <row r="182" ht="18.75" customHeight="1" x14ac:dyDescent="0.25"/>
    <row r="183" ht="18.75" customHeight="1" x14ac:dyDescent="0.25"/>
  </sheetData>
  <mergeCells count="31">
    <mergeCell ref="B48:D48"/>
    <mergeCell ref="B6:D6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22:D22"/>
    <mergeCell ref="B155:D155"/>
    <mergeCell ref="B141:D141"/>
    <mergeCell ref="B7:D7"/>
    <mergeCell ref="B9:D9"/>
    <mergeCell ref="B19:D19"/>
    <mergeCell ref="B27:D27"/>
    <mergeCell ref="B28:D28"/>
    <mergeCell ref="B20:D20"/>
    <mergeCell ref="B67:D67"/>
    <mergeCell ref="B72:D72"/>
    <mergeCell ref="B115:D115"/>
    <mergeCell ref="B117:D117"/>
    <mergeCell ref="B84:D84"/>
    <mergeCell ref="B97:D97"/>
    <mergeCell ref="B100:D100"/>
    <mergeCell ref="B119:D119"/>
  </mergeCells>
  <phoneticPr fontId="12" type="noConversion"/>
  <pageMargins left="0.39370078740157483" right="0.39370078740157483" top="0.39370078740157483" bottom="0.39370078740157483" header="0.31496062992125984" footer="0.31496062992125984"/>
  <pageSetup paperSize="9" scale="39" fitToHeight="6" orientation="landscape" r:id="rId1"/>
  <rowBreaks count="2" manualBreakCount="2">
    <brk id="37" max="17" man="1"/>
    <brk id="11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2"/>
  <sheetViews>
    <sheetView tabSelected="1" view="pageBreakPreview" zoomScale="90" zoomScaleNormal="10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18" sqref="M18"/>
    </sheetView>
  </sheetViews>
  <sheetFormatPr defaultRowHeight="16.5" x14ac:dyDescent="0.25"/>
  <cols>
    <col min="1" max="1" width="6.5703125" style="73" customWidth="1"/>
    <col min="2" max="2" width="37" style="73" customWidth="1"/>
    <col min="3" max="3" width="27.7109375" style="73" customWidth="1"/>
    <col min="4" max="4" width="19.5703125" style="73" customWidth="1"/>
    <col min="5" max="5" width="16.28515625" style="73" customWidth="1"/>
    <col min="6" max="6" width="19.5703125" style="73" customWidth="1"/>
    <col min="7" max="7" width="17.42578125" style="73" customWidth="1"/>
    <col min="8" max="8" width="14.7109375" style="73" customWidth="1"/>
    <col min="9" max="10" width="14.140625" style="73" customWidth="1"/>
    <col min="11" max="11" width="15.140625" style="73" customWidth="1"/>
    <col min="12" max="253" width="9.140625" style="73"/>
    <col min="254" max="254" width="6.5703125" style="73" customWidth="1"/>
    <col min="255" max="255" width="35.28515625" style="73" customWidth="1"/>
    <col min="256" max="256" width="14" style="73" customWidth="1"/>
    <col min="257" max="257" width="11.42578125" style="73" customWidth="1"/>
    <col min="258" max="258" width="21.7109375" style="73" customWidth="1"/>
    <col min="259" max="259" width="13.7109375" style="73" customWidth="1"/>
    <col min="260" max="260" width="14.85546875" style="73" customWidth="1"/>
    <col min="261" max="261" width="19.5703125" style="73" customWidth="1"/>
    <col min="262" max="262" width="13.7109375" style="73" customWidth="1"/>
    <col min="263" max="263" width="14.7109375" style="73" customWidth="1"/>
    <col min="264" max="265" width="14.140625" style="73" customWidth="1"/>
    <col min="266" max="266" width="15.140625" style="73" customWidth="1"/>
    <col min="267" max="267" width="21.5703125" style="73" customWidth="1"/>
    <col min="268" max="509" width="9.140625" style="73"/>
    <col min="510" max="510" width="6.5703125" style="73" customWidth="1"/>
    <col min="511" max="511" width="35.28515625" style="73" customWidth="1"/>
    <col min="512" max="512" width="14" style="73" customWidth="1"/>
    <col min="513" max="513" width="11.42578125" style="73" customWidth="1"/>
    <col min="514" max="514" width="21.7109375" style="73" customWidth="1"/>
    <col min="515" max="515" width="13.7109375" style="73" customWidth="1"/>
    <col min="516" max="516" width="14.85546875" style="73" customWidth="1"/>
    <col min="517" max="517" width="19.5703125" style="73" customWidth="1"/>
    <col min="518" max="518" width="13.7109375" style="73" customWidth="1"/>
    <col min="519" max="519" width="14.7109375" style="73" customWidth="1"/>
    <col min="520" max="521" width="14.140625" style="73" customWidth="1"/>
    <col min="522" max="522" width="15.140625" style="73" customWidth="1"/>
    <col min="523" max="523" width="21.5703125" style="73" customWidth="1"/>
    <col min="524" max="765" width="9.140625" style="73"/>
    <col min="766" max="766" width="6.5703125" style="73" customWidth="1"/>
    <col min="767" max="767" width="35.28515625" style="73" customWidth="1"/>
    <col min="768" max="768" width="14" style="73" customWidth="1"/>
    <col min="769" max="769" width="11.42578125" style="73" customWidth="1"/>
    <col min="770" max="770" width="21.7109375" style="73" customWidth="1"/>
    <col min="771" max="771" width="13.7109375" style="73" customWidth="1"/>
    <col min="772" max="772" width="14.85546875" style="73" customWidth="1"/>
    <col min="773" max="773" width="19.5703125" style="73" customWidth="1"/>
    <col min="774" max="774" width="13.7109375" style="73" customWidth="1"/>
    <col min="775" max="775" width="14.7109375" style="73" customWidth="1"/>
    <col min="776" max="777" width="14.140625" style="73" customWidth="1"/>
    <col min="778" max="778" width="15.140625" style="73" customWidth="1"/>
    <col min="779" max="779" width="21.5703125" style="73" customWidth="1"/>
    <col min="780" max="1021" width="9.140625" style="73"/>
    <col min="1022" max="1022" width="6.5703125" style="73" customWidth="1"/>
    <col min="1023" max="1023" width="35.28515625" style="73" customWidth="1"/>
    <col min="1024" max="1024" width="14" style="73" customWidth="1"/>
    <col min="1025" max="1025" width="11.42578125" style="73" customWidth="1"/>
    <col min="1026" max="1026" width="21.7109375" style="73" customWidth="1"/>
    <col min="1027" max="1027" width="13.7109375" style="73" customWidth="1"/>
    <col min="1028" max="1028" width="14.85546875" style="73" customWidth="1"/>
    <col min="1029" max="1029" width="19.5703125" style="73" customWidth="1"/>
    <col min="1030" max="1030" width="13.7109375" style="73" customWidth="1"/>
    <col min="1031" max="1031" width="14.7109375" style="73" customWidth="1"/>
    <col min="1032" max="1033" width="14.140625" style="73" customWidth="1"/>
    <col min="1034" max="1034" width="15.140625" style="73" customWidth="1"/>
    <col min="1035" max="1035" width="21.5703125" style="73" customWidth="1"/>
    <col min="1036" max="1277" width="9.140625" style="73"/>
    <col min="1278" max="1278" width="6.5703125" style="73" customWidth="1"/>
    <col min="1279" max="1279" width="35.28515625" style="73" customWidth="1"/>
    <col min="1280" max="1280" width="14" style="73" customWidth="1"/>
    <col min="1281" max="1281" width="11.42578125" style="73" customWidth="1"/>
    <col min="1282" max="1282" width="21.7109375" style="73" customWidth="1"/>
    <col min="1283" max="1283" width="13.7109375" style="73" customWidth="1"/>
    <col min="1284" max="1284" width="14.85546875" style="73" customWidth="1"/>
    <col min="1285" max="1285" width="19.5703125" style="73" customWidth="1"/>
    <col min="1286" max="1286" width="13.7109375" style="73" customWidth="1"/>
    <col min="1287" max="1287" width="14.7109375" style="73" customWidth="1"/>
    <col min="1288" max="1289" width="14.140625" style="73" customWidth="1"/>
    <col min="1290" max="1290" width="15.140625" style="73" customWidth="1"/>
    <col min="1291" max="1291" width="21.5703125" style="73" customWidth="1"/>
    <col min="1292" max="1533" width="9.140625" style="73"/>
    <col min="1534" max="1534" width="6.5703125" style="73" customWidth="1"/>
    <col min="1535" max="1535" width="35.28515625" style="73" customWidth="1"/>
    <col min="1536" max="1536" width="14" style="73" customWidth="1"/>
    <col min="1537" max="1537" width="11.42578125" style="73" customWidth="1"/>
    <col min="1538" max="1538" width="21.7109375" style="73" customWidth="1"/>
    <col min="1539" max="1539" width="13.7109375" style="73" customWidth="1"/>
    <col min="1540" max="1540" width="14.85546875" style="73" customWidth="1"/>
    <col min="1541" max="1541" width="19.5703125" style="73" customWidth="1"/>
    <col min="1542" max="1542" width="13.7109375" style="73" customWidth="1"/>
    <col min="1543" max="1543" width="14.7109375" style="73" customWidth="1"/>
    <col min="1544" max="1545" width="14.140625" style="73" customWidth="1"/>
    <col min="1546" max="1546" width="15.140625" style="73" customWidth="1"/>
    <col min="1547" max="1547" width="21.5703125" style="73" customWidth="1"/>
    <col min="1548" max="1789" width="9.140625" style="73"/>
    <col min="1790" max="1790" width="6.5703125" style="73" customWidth="1"/>
    <col min="1791" max="1791" width="35.28515625" style="73" customWidth="1"/>
    <col min="1792" max="1792" width="14" style="73" customWidth="1"/>
    <col min="1793" max="1793" width="11.42578125" style="73" customWidth="1"/>
    <col min="1794" max="1794" width="21.7109375" style="73" customWidth="1"/>
    <col min="1795" max="1795" width="13.7109375" style="73" customWidth="1"/>
    <col min="1796" max="1796" width="14.85546875" style="73" customWidth="1"/>
    <col min="1797" max="1797" width="19.5703125" style="73" customWidth="1"/>
    <col min="1798" max="1798" width="13.7109375" style="73" customWidth="1"/>
    <col min="1799" max="1799" width="14.7109375" style="73" customWidth="1"/>
    <col min="1800" max="1801" width="14.140625" style="73" customWidth="1"/>
    <col min="1802" max="1802" width="15.140625" style="73" customWidth="1"/>
    <col min="1803" max="1803" width="21.5703125" style="73" customWidth="1"/>
    <col min="1804" max="2045" width="9.140625" style="73"/>
    <col min="2046" max="2046" width="6.5703125" style="73" customWidth="1"/>
    <col min="2047" max="2047" width="35.28515625" style="73" customWidth="1"/>
    <col min="2048" max="2048" width="14" style="73" customWidth="1"/>
    <col min="2049" max="2049" width="11.42578125" style="73" customWidth="1"/>
    <col min="2050" max="2050" width="21.7109375" style="73" customWidth="1"/>
    <col min="2051" max="2051" width="13.7109375" style="73" customWidth="1"/>
    <col min="2052" max="2052" width="14.85546875" style="73" customWidth="1"/>
    <col min="2053" max="2053" width="19.5703125" style="73" customWidth="1"/>
    <col min="2054" max="2054" width="13.7109375" style="73" customWidth="1"/>
    <col min="2055" max="2055" width="14.7109375" style="73" customWidth="1"/>
    <col min="2056" max="2057" width="14.140625" style="73" customWidth="1"/>
    <col min="2058" max="2058" width="15.140625" style="73" customWidth="1"/>
    <col min="2059" max="2059" width="21.5703125" style="73" customWidth="1"/>
    <col min="2060" max="2301" width="9.140625" style="73"/>
    <col min="2302" max="2302" width="6.5703125" style="73" customWidth="1"/>
    <col min="2303" max="2303" width="35.28515625" style="73" customWidth="1"/>
    <col min="2304" max="2304" width="14" style="73" customWidth="1"/>
    <col min="2305" max="2305" width="11.42578125" style="73" customWidth="1"/>
    <col min="2306" max="2306" width="21.7109375" style="73" customWidth="1"/>
    <col min="2307" max="2307" width="13.7109375" style="73" customWidth="1"/>
    <col min="2308" max="2308" width="14.85546875" style="73" customWidth="1"/>
    <col min="2309" max="2309" width="19.5703125" style="73" customWidth="1"/>
    <col min="2310" max="2310" width="13.7109375" style="73" customWidth="1"/>
    <col min="2311" max="2311" width="14.7109375" style="73" customWidth="1"/>
    <col min="2312" max="2313" width="14.140625" style="73" customWidth="1"/>
    <col min="2314" max="2314" width="15.140625" style="73" customWidth="1"/>
    <col min="2315" max="2315" width="21.5703125" style="73" customWidth="1"/>
    <col min="2316" max="2557" width="9.140625" style="73"/>
    <col min="2558" max="2558" width="6.5703125" style="73" customWidth="1"/>
    <col min="2559" max="2559" width="35.28515625" style="73" customWidth="1"/>
    <col min="2560" max="2560" width="14" style="73" customWidth="1"/>
    <col min="2561" max="2561" width="11.42578125" style="73" customWidth="1"/>
    <col min="2562" max="2562" width="21.7109375" style="73" customWidth="1"/>
    <col min="2563" max="2563" width="13.7109375" style="73" customWidth="1"/>
    <col min="2564" max="2564" width="14.85546875" style="73" customWidth="1"/>
    <col min="2565" max="2565" width="19.5703125" style="73" customWidth="1"/>
    <col min="2566" max="2566" width="13.7109375" style="73" customWidth="1"/>
    <col min="2567" max="2567" width="14.7109375" style="73" customWidth="1"/>
    <col min="2568" max="2569" width="14.140625" style="73" customWidth="1"/>
    <col min="2570" max="2570" width="15.140625" style="73" customWidth="1"/>
    <col min="2571" max="2571" width="21.5703125" style="73" customWidth="1"/>
    <col min="2572" max="2813" width="9.140625" style="73"/>
    <col min="2814" max="2814" width="6.5703125" style="73" customWidth="1"/>
    <col min="2815" max="2815" width="35.28515625" style="73" customWidth="1"/>
    <col min="2816" max="2816" width="14" style="73" customWidth="1"/>
    <col min="2817" max="2817" width="11.42578125" style="73" customWidth="1"/>
    <col min="2818" max="2818" width="21.7109375" style="73" customWidth="1"/>
    <col min="2819" max="2819" width="13.7109375" style="73" customWidth="1"/>
    <col min="2820" max="2820" width="14.85546875" style="73" customWidth="1"/>
    <col min="2821" max="2821" width="19.5703125" style="73" customWidth="1"/>
    <col min="2822" max="2822" width="13.7109375" style="73" customWidth="1"/>
    <col min="2823" max="2823" width="14.7109375" style="73" customWidth="1"/>
    <col min="2824" max="2825" width="14.140625" style="73" customWidth="1"/>
    <col min="2826" max="2826" width="15.140625" style="73" customWidth="1"/>
    <col min="2827" max="2827" width="21.5703125" style="73" customWidth="1"/>
    <col min="2828" max="3069" width="9.140625" style="73"/>
    <col min="3070" max="3070" width="6.5703125" style="73" customWidth="1"/>
    <col min="3071" max="3071" width="35.28515625" style="73" customWidth="1"/>
    <col min="3072" max="3072" width="14" style="73" customWidth="1"/>
    <col min="3073" max="3073" width="11.42578125" style="73" customWidth="1"/>
    <col min="3074" max="3074" width="21.7109375" style="73" customWidth="1"/>
    <col min="3075" max="3075" width="13.7109375" style="73" customWidth="1"/>
    <col min="3076" max="3076" width="14.85546875" style="73" customWidth="1"/>
    <col min="3077" max="3077" width="19.5703125" style="73" customWidth="1"/>
    <col min="3078" max="3078" width="13.7109375" style="73" customWidth="1"/>
    <col min="3079" max="3079" width="14.7109375" style="73" customWidth="1"/>
    <col min="3080" max="3081" width="14.140625" style="73" customWidth="1"/>
    <col min="3082" max="3082" width="15.140625" style="73" customWidth="1"/>
    <col min="3083" max="3083" width="21.5703125" style="73" customWidth="1"/>
    <col min="3084" max="3325" width="9.140625" style="73"/>
    <col min="3326" max="3326" width="6.5703125" style="73" customWidth="1"/>
    <col min="3327" max="3327" width="35.28515625" style="73" customWidth="1"/>
    <col min="3328" max="3328" width="14" style="73" customWidth="1"/>
    <col min="3329" max="3329" width="11.42578125" style="73" customWidth="1"/>
    <col min="3330" max="3330" width="21.7109375" style="73" customWidth="1"/>
    <col min="3331" max="3331" width="13.7109375" style="73" customWidth="1"/>
    <col min="3332" max="3332" width="14.85546875" style="73" customWidth="1"/>
    <col min="3333" max="3333" width="19.5703125" style="73" customWidth="1"/>
    <col min="3334" max="3334" width="13.7109375" style="73" customWidth="1"/>
    <col min="3335" max="3335" width="14.7109375" style="73" customWidth="1"/>
    <col min="3336" max="3337" width="14.140625" style="73" customWidth="1"/>
    <col min="3338" max="3338" width="15.140625" style="73" customWidth="1"/>
    <col min="3339" max="3339" width="21.5703125" style="73" customWidth="1"/>
    <col min="3340" max="3581" width="9.140625" style="73"/>
    <col min="3582" max="3582" width="6.5703125" style="73" customWidth="1"/>
    <col min="3583" max="3583" width="35.28515625" style="73" customWidth="1"/>
    <col min="3584" max="3584" width="14" style="73" customWidth="1"/>
    <col min="3585" max="3585" width="11.42578125" style="73" customWidth="1"/>
    <col min="3586" max="3586" width="21.7109375" style="73" customWidth="1"/>
    <col min="3587" max="3587" width="13.7109375" style="73" customWidth="1"/>
    <col min="3588" max="3588" width="14.85546875" style="73" customWidth="1"/>
    <col min="3589" max="3589" width="19.5703125" style="73" customWidth="1"/>
    <col min="3590" max="3590" width="13.7109375" style="73" customWidth="1"/>
    <col min="3591" max="3591" width="14.7109375" style="73" customWidth="1"/>
    <col min="3592" max="3593" width="14.140625" style="73" customWidth="1"/>
    <col min="3594" max="3594" width="15.140625" style="73" customWidth="1"/>
    <col min="3595" max="3595" width="21.5703125" style="73" customWidth="1"/>
    <col min="3596" max="3837" width="9.140625" style="73"/>
    <col min="3838" max="3838" width="6.5703125" style="73" customWidth="1"/>
    <col min="3839" max="3839" width="35.28515625" style="73" customWidth="1"/>
    <col min="3840" max="3840" width="14" style="73" customWidth="1"/>
    <col min="3841" max="3841" width="11.42578125" style="73" customWidth="1"/>
    <col min="3842" max="3842" width="21.7109375" style="73" customWidth="1"/>
    <col min="3843" max="3843" width="13.7109375" style="73" customWidth="1"/>
    <col min="3844" max="3844" width="14.85546875" style="73" customWidth="1"/>
    <col min="3845" max="3845" width="19.5703125" style="73" customWidth="1"/>
    <col min="3846" max="3846" width="13.7109375" style="73" customWidth="1"/>
    <col min="3847" max="3847" width="14.7109375" style="73" customWidth="1"/>
    <col min="3848" max="3849" width="14.140625" style="73" customWidth="1"/>
    <col min="3850" max="3850" width="15.140625" style="73" customWidth="1"/>
    <col min="3851" max="3851" width="21.5703125" style="73" customWidth="1"/>
    <col min="3852" max="4093" width="9.140625" style="73"/>
    <col min="4094" max="4094" width="6.5703125" style="73" customWidth="1"/>
    <col min="4095" max="4095" width="35.28515625" style="73" customWidth="1"/>
    <col min="4096" max="4096" width="14" style="73" customWidth="1"/>
    <col min="4097" max="4097" width="11.42578125" style="73" customWidth="1"/>
    <col min="4098" max="4098" width="21.7109375" style="73" customWidth="1"/>
    <col min="4099" max="4099" width="13.7109375" style="73" customWidth="1"/>
    <col min="4100" max="4100" width="14.85546875" style="73" customWidth="1"/>
    <col min="4101" max="4101" width="19.5703125" style="73" customWidth="1"/>
    <col min="4102" max="4102" width="13.7109375" style="73" customWidth="1"/>
    <col min="4103" max="4103" width="14.7109375" style="73" customWidth="1"/>
    <col min="4104" max="4105" width="14.140625" style="73" customWidth="1"/>
    <col min="4106" max="4106" width="15.140625" style="73" customWidth="1"/>
    <col min="4107" max="4107" width="21.5703125" style="73" customWidth="1"/>
    <col min="4108" max="4349" width="9.140625" style="73"/>
    <col min="4350" max="4350" width="6.5703125" style="73" customWidth="1"/>
    <col min="4351" max="4351" width="35.28515625" style="73" customWidth="1"/>
    <col min="4352" max="4352" width="14" style="73" customWidth="1"/>
    <col min="4353" max="4353" width="11.42578125" style="73" customWidth="1"/>
    <col min="4354" max="4354" width="21.7109375" style="73" customWidth="1"/>
    <col min="4355" max="4355" width="13.7109375" style="73" customWidth="1"/>
    <col min="4356" max="4356" width="14.85546875" style="73" customWidth="1"/>
    <col min="4357" max="4357" width="19.5703125" style="73" customWidth="1"/>
    <col min="4358" max="4358" width="13.7109375" style="73" customWidth="1"/>
    <col min="4359" max="4359" width="14.7109375" style="73" customWidth="1"/>
    <col min="4360" max="4361" width="14.140625" style="73" customWidth="1"/>
    <col min="4362" max="4362" width="15.140625" style="73" customWidth="1"/>
    <col min="4363" max="4363" width="21.5703125" style="73" customWidth="1"/>
    <col min="4364" max="4605" width="9.140625" style="73"/>
    <col min="4606" max="4606" width="6.5703125" style="73" customWidth="1"/>
    <col min="4607" max="4607" width="35.28515625" style="73" customWidth="1"/>
    <col min="4608" max="4608" width="14" style="73" customWidth="1"/>
    <col min="4609" max="4609" width="11.42578125" style="73" customWidth="1"/>
    <col min="4610" max="4610" width="21.7109375" style="73" customWidth="1"/>
    <col min="4611" max="4611" width="13.7109375" style="73" customWidth="1"/>
    <col min="4612" max="4612" width="14.85546875" style="73" customWidth="1"/>
    <col min="4613" max="4613" width="19.5703125" style="73" customWidth="1"/>
    <col min="4614" max="4614" width="13.7109375" style="73" customWidth="1"/>
    <col min="4615" max="4615" width="14.7109375" style="73" customWidth="1"/>
    <col min="4616" max="4617" width="14.140625" style="73" customWidth="1"/>
    <col min="4618" max="4618" width="15.140625" style="73" customWidth="1"/>
    <col min="4619" max="4619" width="21.5703125" style="73" customWidth="1"/>
    <col min="4620" max="4861" width="9.140625" style="73"/>
    <col min="4862" max="4862" width="6.5703125" style="73" customWidth="1"/>
    <col min="4863" max="4863" width="35.28515625" style="73" customWidth="1"/>
    <col min="4864" max="4864" width="14" style="73" customWidth="1"/>
    <col min="4865" max="4865" width="11.42578125" style="73" customWidth="1"/>
    <col min="4866" max="4866" width="21.7109375" style="73" customWidth="1"/>
    <col min="4867" max="4867" width="13.7109375" style="73" customWidth="1"/>
    <col min="4868" max="4868" width="14.85546875" style="73" customWidth="1"/>
    <col min="4869" max="4869" width="19.5703125" style="73" customWidth="1"/>
    <col min="4870" max="4870" width="13.7109375" style="73" customWidth="1"/>
    <col min="4871" max="4871" width="14.7109375" style="73" customWidth="1"/>
    <col min="4872" max="4873" width="14.140625" style="73" customWidth="1"/>
    <col min="4874" max="4874" width="15.140625" style="73" customWidth="1"/>
    <col min="4875" max="4875" width="21.5703125" style="73" customWidth="1"/>
    <col min="4876" max="5117" width="9.140625" style="73"/>
    <col min="5118" max="5118" width="6.5703125" style="73" customWidth="1"/>
    <col min="5119" max="5119" width="35.28515625" style="73" customWidth="1"/>
    <col min="5120" max="5120" width="14" style="73" customWidth="1"/>
    <col min="5121" max="5121" width="11.42578125" style="73" customWidth="1"/>
    <col min="5122" max="5122" width="21.7109375" style="73" customWidth="1"/>
    <col min="5123" max="5123" width="13.7109375" style="73" customWidth="1"/>
    <col min="5124" max="5124" width="14.85546875" style="73" customWidth="1"/>
    <col min="5125" max="5125" width="19.5703125" style="73" customWidth="1"/>
    <col min="5126" max="5126" width="13.7109375" style="73" customWidth="1"/>
    <col min="5127" max="5127" width="14.7109375" style="73" customWidth="1"/>
    <col min="5128" max="5129" width="14.140625" style="73" customWidth="1"/>
    <col min="5130" max="5130" width="15.140625" style="73" customWidth="1"/>
    <col min="5131" max="5131" width="21.5703125" style="73" customWidth="1"/>
    <col min="5132" max="5373" width="9.140625" style="73"/>
    <col min="5374" max="5374" width="6.5703125" style="73" customWidth="1"/>
    <col min="5375" max="5375" width="35.28515625" style="73" customWidth="1"/>
    <col min="5376" max="5376" width="14" style="73" customWidth="1"/>
    <col min="5377" max="5377" width="11.42578125" style="73" customWidth="1"/>
    <col min="5378" max="5378" width="21.7109375" style="73" customWidth="1"/>
    <col min="5379" max="5379" width="13.7109375" style="73" customWidth="1"/>
    <col min="5380" max="5380" width="14.85546875" style="73" customWidth="1"/>
    <col min="5381" max="5381" width="19.5703125" style="73" customWidth="1"/>
    <col min="5382" max="5382" width="13.7109375" style="73" customWidth="1"/>
    <col min="5383" max="5383" width="14.7109375" style="73" customWidth="1"/>
    <col min="5384" max="5385" width="14.140625" style="73" customWidth="1"/>
    <col min="5386" max="5386" width="15.140625" style="73" customWidth="1"/>
    <col min="5387" max="5387" width="21.5703125" style="73" customWidth="1"/>
    <col min="5388" max="5629" width="9.140625" style="73"/>
    <col min="5630" max="5630" width="6.5703125" style="73" customWidth="1"/>
    <col min="5631" max="5631" width="35.28515625" style="73" customWidth="1"/>
    <col min="5632" max="5632" width="14" style="73" customWidth="1"/>
    <col min="5633" max="5633" width="11.42578125" style="73" customWidth="1"/>
    <col min="5634" max="5634" width="21.7109375" style="73" customWidth="1"/>
    <col min="5635" max="5635" width="13.7109375" style="73" customWidth="1"/>
    <col min="5636" max="5636" width="14.85546875" style="73" customWidth="1"/>
    <col min="5637" max="5637" width="19.5703125" style="73" customWidth="1"/>
    <col min="5638" max="5638" width="13.7109375" style="73" customWidth="1"/>
    <col min="5639" max="5639" width="14.7109375" style="73" customWidth="1"/>
    <col min="5640" max="5641" width="14.140625" style="73" customWidth="1"/>
    <col min="5642" max="5642" width="15.140625" style="73" customWidth="1"/>
    <col min="5643" max="5643" width="21.5703125" style="73" customWidth="1"/>
    <col min="5644" max="5885" width="9.140625" style="73"/>
    <col min="5886" max="5886" width="6.5703125" style="73" customWidth="1"/>
    <col min="5887" max="5887" width="35.28515625" style="73" customWidth="1"/>
    <col min="5888" max="5888" width="14" style="73" customWidth="1"/>
    <col min="5889" max="5889" width="11.42578125" style="73" customWidth="1"/>
    <col min="5890" max="5890" width="21.7109375" style="73" customWidth="1"/>
    <col min="5891" max="5891" width="13.7109375" style="73" customWidth="1"/>
    <col min="5892" max="5892" width="14.85546875" style="73" customWidth="1"/>
    <col min="5893" max="5893" width="19.5703125" style="73" customWidth="1"/>
    <col min="5894" max="5894" width="13.7109375" style="73" customWidth="1"/>
    <col min="5895" max="5895" width="14.7109375" style="73" customWidth="1"/>
    <col min="5896" max="5897" width="14.140625" style="73" customWidth="1"/>
    <col min="5898" max="5898" width="15.140625" style="73" customWidth="1"/>
    <col min="5899" max="5899" width="21.5703125" style="73" customWidth="1"/>
    <col min="5900" max="6141" width="9.140625" style="73"/>
    <col min="6142" max="6142" width="6.5703125" style="73" customWidth="1"/>
    <col min="6143" max="6143" width="35.28515625" style="73" customWidth="1"/>
    <col min="6144" max="6144" width="14" style="73" customWidth="1"/>
    <col min="6145" max="6145" width="11.42578125" style="73" customWidth="1"/>
    <col min="6146" max="6146" width="21.7109375" style="73" customWidth="1"/>
    <col min="6147" max="6147" width="13.7109375" style="73" customWidth="1"/>
    <col min="6148" max="6148" width="14.85546875" style="73" customWidth="1"/>
    <col min="6149" max="6149" width="19.5703125" style="73" customWidth="1"/>
    <col min="6150" max="6150" width="13.7109375" style="73" customWidth="1"/>
    <col min="6151" max="6151" width="14.7109375" style="73" customWidth="1"/>
    <col min="6152" max="6153" width="14.140625" style="73" customWidth="1"/>
    <col min="6154" max="6154" width="15.140625" style="73" customWidth="1"/>
    <col min="6155" max="6155" width="21.5703125" style="73" customWidth="1"/>
    <col min="6156" max="6397" width="9.140625" style="73"/>
    <col min="6398" max="6398" width="6.5703125" style="73" customWidth="1"/>
    <col min="6399" max="6399" width="35.28515625" style="73" customWidth="1"/>
    <col min="6400" max="6400" width="14" style="73" customWidth="1"/>
    <col min="6401" max="6401" width="11.42578125" style="73" customWidth="1"/>
    <col min="6402" max="6402" width="21.7109375" style="73" customWidth="1"/>
    <col min="6403" max="6403" width="13.7109375" style="73" customWidth="1"/>
    <col min="6404" max="6404" width="14.85546875" style="73" customWidth="1"/>
    <col min="6405" max="6405" width="19.5703125" style="73" customWidth="1"/>
    <col min="6406" max="6406" width="13.7109375" style="73" customWidth="1"/>
    <col min="6407" max="6407" width="14.7109375" style="73" customWidth="1"/>
    <col min="6408" max="6409" width="14.140625" style="73" customWidth="1"/>
    <col min="6410" max="6410" width="15.140625" style="73" customWidth="1"/>
    <col min="6411" max="6411" width="21.5703125" style="73" customWidth="1"/>
    <col min="6412" max="6653" width="9.140625" style="73"/>
    <col min="6654" max="6654" width="6.5703125" style="73" customWidth="1"/>
    <col min="6655" max="6655" width="35.28515625" style="73" customWidth="1"/>
    <col min="6656" max="6656" width="14" style="73" customWidth="1"/>
    <col min="6657" max="6657" width="11.42578125" style="73" customWidth="1"/>
    <col min="6658" max="6658" width="21.7109375" style="73" customWidth="1"/>
    <col min="6659" max="6659" width="13.7109375" style="73" customWidth="1"/>
    <col min="6660" max="6660" width="14.85546875" style="73" customWidth="1"/>
    <col min="6661" max="6661" width="19.5703125" style="73" customWidth="1"/>
    <col min="6662" max="6662" width="13.7109375" style="73" customWidth="1"/>
    <col min="6663" max="6663" width="14.7109375" style="73" customWidth="1"/>
    <col min="6664" max="6665" width="14.140625" style="73" customWidth="1"/>
    <col min="6666" max="6666" width="15.140625" style="73" customWidth="1"/>
    <col min="6667" max="6667" width="21.5703125" style="73" customWidth="1"/>
    <col min="6668" max="6909" width="9.140625" style="73"/>
    <col min="6910" max="6910" width="6.5703125" style="73" customWidth="1"/>
    <col min="6911" max="6911" width="35.28515625" style="73" customWidth="1"/>
    <col min="6912" max="6912" width="14" style="73" customWidth="1"/>
    <col min="6913" max="6913" width="11.42578125" style="73" customWidth="1"/>
    <col min="6914" max="6914" width="21.7109375" style="73" customWidth="1"/>
    <col min="6915" max="6915" width="13.7109375" style="73" customWidth="1"/>
    <col min="6916" max="6916" width="14.85546875" style="73" customWidth="1"/>
    <col min="6917" max="6917" width="19.5703125" style="73" customWidth="1"/>
    <col min="6918" max="6918" width="13.7109375" style="73" customWidth="1"/>
    <col min="6919" max="6919" width="14.7109375" style="73" customWidth="1"/>
    <col min="6920" max="6921" width="14.140625" style="73" customWidth="1"/>
    <col min="6922" max="6922" width="15.140625" style="73" customWidth="1"/>
    <col min="6923" max="6923" width="21.5703125" style="73" customWidth="1"/>
    <col min="6924" max="7165" width="9.140625" style="73"/>
    <col min="7166" max="7166" width="6.5703125" style="73" customWidth="1"/>
    <col min="7167" max="7167" width="35.28515625" style="73" customWidth="1"/>
    <col min="7168" max="7168" width="14" style="73" customWidth="1"/>
    <col min="7169" max="7169" width="11.42578125" style="73" customWidth="1"/>
    <col min="7170" max="7170" width="21.7109375" style="73" customWidth="1"/>
    <col min="7171" max="7171" width="13.7109375" style="73" customWidth="1"/>
    <col min="7172" max="7172" width="14.85546875" style="73" customWidth="1"/>
    <col min="7173" max="7173" width="19.5703125" style="73" customWidth="1"/>
    <col min="7174" max="7174" width="13.7109375" style="73" customWidth="1"/>
    <col min="7175" max="7175" width="14.7109375" style="73" customWidth="1"/>
    <col min="7176" max="7177" width="14.140625" style="73" customWidth="1"/>
    <col min="7178" max="7178" width="15.140625" style="73" customWidth="1"/>
    <col min="7179" max="7179" width="21.5703125" style="73" customWidth="1"/>
    <col min="7180" max="7421" width="9.140625" style="73"/>
    <col min="7422" max="7422" width="6.5703125" style="73" customWidth="1"/>
    <col min="7423" max="7423" width="35.28515625" style="73" customWidth="1"/>
    <col min="7424" max="7424" width="14" style="73" customWidth="1"/>
    <col min="7425" max="7425" width="11.42578125" style="73" customWidth="1"/>
    <col min="7426" max="7426" width="21.7109375" style="73" customWidth="1"/>
    <col min="7427" max="7427" width="13.7109375" style="73" customWidth="1"/>
    <col min="7428" max="7428" width="14.85546875" style="73" customWidth="1"/>
    <col min="7429" max="7429" width="19.5703125" style="73" customWidth="1"/>
    <col min="7430" max="7430" width="13.7109375" style="73" customWidth="1"/>
    <col min="7431" max="7431" width="14.7109375" style="73" customWidth="1"/>
    <col min="7432" max="7433" width="14.140625" style="73" customWidth="1"/>
    <col min="7434" max="7434" width="15.140625" style="73" customWidth="1"/>
    <col min="7435" max="7435" width="21.5703125" style="73" customWidth="1"/>
    <col min="7436" max="7677" width="9.140625" style="73"/>
    <col min="7678" max="7678" width="6.5703125" style="73" customWidth="1"/>
    <col min="7679" max="7679" width="35.28515625" style="73" customWidth="1"/>
    <col min="7680" max="7680" width="14" style="73" customWidth="1"/>
    <col min="7681" max="7681" width="11.42578125" style="73" customWidth="1"/>
    <col min="7682" max="7682" width="21.7109375" style="73" customWidth="1"/>
    <col min="7683" max="7683" width="13.7109375" style="73" customWidth="1"/>
    <col min="7684" max="7684" width="14.85546875" style="73" customWidth="1"/>
    <col min="7685" max="7685" width="19.5703125" style="73" customWidth="1"/>
    <col min="7686" max="7686" width="13.7109375" style="73" customWidth="1"/>
    <col min="7687" max="7687" width="14.7109375" style="73" customWidth="1"/>
    <col min="7688" max="7689" width="14.140625" style="73" customWidth="1"/>
    <col min="7690" max="7690" width="15.140625" style="73" customWidth="1"/>
    <col min="7691" max="7691" width="21.5703125" style="73" customWidth="1"/>
    <col min="7692" max="7933" width="9.140625" style="73"/>
    <col min="7934" max="7934" width="6.5703125" style="73" customWidth="1"/>
    <col min="7935" max="7935" width="35.28515625" style="73" customWidth="1"/>
    <col min="7936" max="7936" width="14" style="73" customWidth="1"/>
    <col min="7937" max="7937" width="11.42578125" style="73" customWidth="1"/>
    <col min="7938" max="7938" width="21.7109375" style="73" customWidth="1"/>
    <col min="7939" max="7939" width="13.7109375" style="73" customWidth="1"/>
    <col min="7940" max="7940" width="14.85546875" style="73" customWidth="1"/>
    <col min="7941" max="7941" width="19.5703125" style="73" customWidth="1"/>
    <col min="7942" max="7942" width="13.7109375" style="73" customWidth="1"/>
    <col min="7943" max="7943" width="14.7109375" style="73" customWidth="1"/>
    <col min="7944" max="7945" width="14.140625" style="73" customWidth="1"/>
    <col min="7946" max="7946" width="15.140625" style="73" customWidth="1"/>
    <col min="7947" max="7947" width="21.5703125" style="73" customWidth="1"/>
    <col min="7948" max="8189" width="9.140625" style="73"/>
    <col min="8190" max="8190" width="6.5703125" style="73" customWidth="1"/>
    <col min="8191" max="8191" width="35.28515625" style="73" customWidth="1"/>
    <col min="8192" max="8192" width="14" style="73" customWidth="1"/>
    <col min="8193" max="8193" width="11.42578125" style="73" customWidth="1"/>
    <col min="8194" max="8194" width="21.7109375" style="73" customWidth="1"/>
    <col min="8195" max="8195" width="13.7109375" style="73" customWidth="1"/>
    <col min="8196" max="8196" width="14.85546875" style="73" customWidth="1"/>
    <col min="8197" max="8197" width="19.5703125" style="73" customWidth="1"/>
    <col min="8198" max="8198" width="13.7109375" style="73" customWidth="1"/>
    <col min="8199" max="8199" width="14.7109375" style="73" customWidth="1"/>
    <col min="8200" max="8201" width="14.140625" style="73" customWidth="1"/>
    <col min="8202" max="8202" width="15.140625" style="73" customWidth="1"/>
    <col min="8203" max="8203" width="21.5703125" style="73" customWidth="1"/>
    <col min="8204" max="8445" width="9.140625" style="73"/>
    <col min="8446" max="8446" width="6.5703125" style="73" customWidth="1"/>
    <col min="8447" max="8447" width="35.28515625" style="73" customWidth="1"/>
    <col min="8448" max="8448" width="14" style="73" customWidth="1"/>
    <col min="8449" max="8449" width="11.42578125" style="73" customWidth="1"/>
    <col min="8450" max="8450" width="21.7109375" style="73" customWidth="1"/>
    <col min="8451" max="8451" width="13.7109375" style="73" customWidth="1"/>
    <col min="8452" max="8452" width="14.85546875" style="73" customWidth="1"/>
    <col min="8453" max="8453" width="19.5703125" style="73" customWidth="1"/>
    <col min="8454" max="8454" width="13.7109375" style="73" customWidth="1"/>
    <col min="8455" max="8455" width="14.7109375" style="73" customWidth="1"/>
    <col min="8456" max="8457" width="14.140625" style="73" customWidth="1"/>
    <col min="8458" max="8458" width="15.140625" style="73" customWidth="1"/>
    <col min="8459" max="8459" width="21.5703125" style="73" customWidth="1"/>
    <col min="8460" max="8701" width="9.140625" style="73"/>
    <col min="8702" max="8702" width="6.5703125" style="73" customWidth="1"/>
    <col min="8703" max="8703" width="35.28515625" style="73" customWidth="1"/>
    <col min="8704" max="8704" width="14" style="73" customWidth="1"/>
    <col min="8705" max="8705" width="11.42578125" style="73" customWidth="1"/>
    <col min="8706" max="8706" width="21.7109375" style="73" customWidth="1"/>
    <col min="8707" max="8707" width="13.7109375" style="73" customWidth="1"/>
    <col min="8708" max="8708" width="14.85546875" style="73" customWidth="1"/>
    <col min="8709" max="8709" width="19.5703125" style="73" customWidth="1"/>
    <col min="8710" max="8710" width="13.7109375" style="73" customWidth="1"/>
    <col min="8711" max="8711" width="14.7109375" style="73" customWidth="1"/>
    <col min="8712" max="8713" width="14.140625" style="73" customWidth="1"/>
    <col min="8714" max="8714" width="15.140625" style="73" customWidth="1"/>
    <col min="8715" max="8715" width="21.5703125" style="73" customWidth="1"/>
    <col min="8716" max="8957" width="9.140625" style="73"/>
    <col min="8958" max="8958" width="6.5703125" style="73" customWidth="1"/>
    <col min="8959" max="8959" width="35.28515625" style="73" customWidth="1"/>
    <col min="8960" max="8960" width="14" style="73" customWidth="1"/>
    <col min="8961" max="8961" width="11.42578125" style="73" customWidth="1"/>
    <col min="8962" max="8962" width="21.7109375" style="73" customWidth="1"/>
    <col min="8963" max="8963" width="13.7109375" style="73" customWidth="1"/>
    <col min="8964" max="8964" width="14.85546875" style="73" customWidth="1"/>
    <col min="8965" max="8965" width="19.5703125" style="73" customWidth="1"/>
    <col min="8966" max="8966" width="13.7109375" style="73" customWidth="1"/>
    <col min="8967" max="8967" width="14.7109375" style="73" customWidth="1"/>
    <col min="8968" max="8969" width="14.140625" style="73" customWidth="1"/>
    <col min="8970" max="8970" width="15.140625" style="73" customWidth="1"/>
    <col min="8971" max="8971" width="21.5703125" style="73" customWidth="1"/>
    <col min="8972" max="9213" width="9.140625" style="73"/>
    <col min="9214" max="9214" width="6.5703125" style="73" customWidth="1"/>
    <col min="9215" max="9215" width="35.28515625" style="73" customWidth="1"/>
    <col min="9216" max="9216" width="14" style="73" customWidth="1"/>
    <col min="9217" max="9217" width="11.42578125" style="73" customWidth="1"/>
    <col min="9218" max="9218" width="21.7109375" style="73" customWidth="1"/>
    <col min="9219" max="9219" width="13.7109375" style="73" customWidth="1"/>
    <col min="9220" max="9220" width="14.85546875" style="73" customWidth="1"/>
    <col min="9221" max="9221" width="19.5703125" style="73" customWidth="1"/>
    <col min="9222" max="9222" width="13.7109375" style="73" customWidth="1"/>
    <col min="9223" max="9223" width="14.7109375" style="73" customWidth="1"/>
    <col min="9224" max="9225" width="14.140625" style="73" customWidth="1"/>
    <col min="9226" max="9226" width="15.140625" style="73" customWidth="1"/>
    <col min="9227" max="9227" width="21.5703125" style="73" customWidth="1"/>
    <col min="9228" max="9469" width="9.140625" style="73"/>
    <col min="9470" max="9470" width="6.5703125" style="73" customWidth="1"/>
    <col min="9471" max="9471" width="35.28515625" style="73" customWidth="1"/>
    <col min="9472" max="9472" width="14" style="73" customWidth="1"/>
    <col min="9473" max="9473" width="11.42578125" style="73" customWidth="1"/>
    <col min="9474" max="9474" width="21.7109375" style="73" customWidth="1"/>
    <col min="9475" max="9475" width="13.7109375" style="73" customWidth="1"/>
    <col min="9476" max="9476" width="14.85546875" style="73" customWidth="1"/>
    <col min="9477" max="9477" width="19.5703125" style="73" customWidth="1"/>
    <col min="9478" max="9478" width="13.7109375" style="73" customWidth="1"/>
    <col min="9479" max="9479" width="14.7109375" style="73" customWidth="1"/>
    <col min="9480" max="9481" width="14.140625" style="73" customWidth="1"/>
    <col min="9482" max="9482" width="15.140625" style="73" customWidth="1"/>
    <col min="9483" max="9483" width="21.5703125" style="73" customWidth="1"/>
    <col min="9484" max="9725" width="9.140625" style="73"/>
    <col min="9726" max="9726" width="6.5703125" style="73" customWidth="1"/>
    <col min="9727" max="9727" width="35.28515625" style="73" customWidth="1"/>
    <col min="9728" max="9728" width="14" style="73" customWidth="1"/>
    <col min="9729" max="9729" width="11.42578125" style="73" customWidth="1"/>
    <col min="9730" max="9730" width="21.7109375" style="73" customWidth="1"/>
    <col min="9731" max="9731" width="13.7109375" style="73" customWidth="1"/>
    <col min="9732" max="9732" width="14.85546875" style="73" customWidth="1"/>
    <col min="9733" max="9733" width="19.5703125" style="73" customWidth="1"/>
    <col min="9734" max="9734" width="13.7109375" style="73" customWidth="1"/>
    <col min="9735" max="9735" width="14.7109375" style="73" customWidth="1"/>
    <col min="9736" max="9737" width="14.140625" style="73" customWidth="1"/>
    <col min="9738" max="9738" width="15.140625" style="73" customWidth="1"/>
    <col min="9739" max="9739" width="21.5703125" style="73" customWidth="1"/>
    <col min="9740" max="9981" width="9.140625" style="73"/>
    <col min="9982" max="9982" width="6.5703125" style="73" customWidth="1"/>
    <col min="9983" max="9983" width="35.28515625" style="73" customWidth="1"/>
    <col min="9984" max="9984" width="14" style="73" customWidth="1"/>
    <col min="9985" max="9985" width="11.42578125" style="73" customWidth="1"/>
    <col min="9986" max="9986" width="21.7109375" style="73" customWidth="1"/>
    <col min="9987" max="9987" width="13.7109375" style="73" customWidth="1"/>
    <col min="9988" max="9988" width="14.85546875" style="73" customWidth="1"/>
    <col min="9989" max="9989" width="19.5703125" style="73" customWidth="1"/>
    <col min="9990" max="9990" width="13.7109375" style="73" customWidth="1"/>
    <col min="9991" max="9991" width="14.7109375" style="73" customWidth="1"/>
    <col min="9992" max="9993" width="14.140625" style="73" customWidth="1"/>
    <col min="9994" max="9994" width="15.140625" style="73" customWidth="1"/>
    <col min="9995" max="9995" width="21.5703125" style="73" customWidth="1"/>
    <col min="9996" max="10237" width="9.140625" style="73"/>
    <col min="10238" max="10238" width="6.5703125" style="73" customWidth="1"/>
    <col min="10239" max="10239" width="35.28515625" style="73" customWidth="1"/>
    <col min="10240" max="10240" width="14" style="73" customWidth="1"/>
    <col min="10241" max="10241" width="11.42578125" style="73" customWidth="1"/>
    <col min="10242" max="10242" width="21.7109375" style="73" customWidth="1"/>
    <col min="10243" max="10243" width="13.7109375" style="73" customWidth="1"/>
    <col min="10244" max="10244" width="14.85546875" style="73" customWidth="1"/>
    <col min="10245" max="10245" width="19.5703125" style="73" customWidth="1"/>
    <col min="10246" max="10246" width="13.7109375" style="73" customWidth="1"/>
    <col min="10247" max="10247" width="14.7109375" style="73" customWidth="1"/>
    <col min="10248" max="10249" width="14.140625" style="73" customWidth="1"/>
    <col min="10250" max="10250" width="15.140625" style="73" customWidth="1"/>
    <col min="10251" max="10251" width="21.5703125" style="73" customWidth="1"/>
    <col min="10252" max="10493" width="9.140625" style="73"/>
    <col min="10494" max="10494" width="6.5703125" style="73" customWidth="1"/>
    <col min="10495" max="10495" width="35.28515625" style="73" customWidth="1"/>
    <col min="10496" max="10496" width="14" style="73" customWidth="1"/>
    <col min="10497" max="10497" width="11.42578125" style="73" customWidth="1"/>
    <col min="10498" max="10498" width="21.7109375" style="73" customWidth="1"/>
    <col min="10499" max="10499" width="13.7109375" style="73" customWidth="1"/>
    <col min="10500" max="10500" width="14.85546875" style="73" customWidth="1"/>
    <col min="10501" max="10501" width="19.5703125" style="73" customWidth="1"/>
    <col min="10502" max="10502" width="13.7109375" style="73" customWidth="1"/>
    <col min="10503" max="10503" width="14.7109375" style="73" customWidth="1"/>
    <col min="10504" max="10505" width="14.140625" style="73" customWidth="1"/>
    <col min="10506" max="10506" width="15.140625" style="73" customWidth="1"/>
    <col min="10507" max="10507" width="21.5703125" style="73" customWidth="1"/>
    <col min="10508" max="10749" width="9.140625" style="73"/>
    <col min="10750" max="10750" width="6.5703125" style="73" customWidth="1"/>
    <col min="10751" max="10751" width="35.28515625" style="73" customWidth="1"/>
    <col min="10752" max="10752" width="14" style="73" customWidth="1"/>
    <col min="10753" max="10753" width="11.42578125" style="73" customWidth="1"/>
    <col min="10754" max="10754" width="21.7109375" style="73" customWidth="1"/>
    <col min="10755" max="10755" width="13.7109375" style="73" customWidth="1"/>
    <col min="10756" max="10756" width="14.85546875" style="73" customWidth="1"/>
    <col min="10757" max="10757" width="19.5703125" style="73" customWidth="1"/>
    <col min="10758" max="10758" width="13.7109375" style="73" customWidth="1"/>
    <col min="10759" max="10759" width="14.7109375" style="73" customWidth="1"/>
    <col min="10760" max="10761" width="14.140625" style="73" customWidth="1"/>
    <col min="10762" max="10762" width="15.140625" style="73" customWidth="1"/>
    <col min="10763" max="10763" width="21.5703125" style="73" customWidth="1"/>
    <col min="10764" max="11005" width="9.140625" style="73"/>
    <col min="11006" max="11006" width="6.5703125" style="73" customWidth="1"/>
    <col min="11007" max="11007" width="35.28515625" style="73" customWidth="1"/>
    <col min="11008" max="11008" width="14" style="73" customWidth="1"/>
    <col min="11009" max="11009" width="11.42578125" style="73" customWidth="1"/>
    <col min="11010" max="11010" width="21.7109375" style="73" customWidth="1"/>
    <col min="11011" max="11011" width="13.7109375" style="73" customWidth="1"/>
    <col min="11012" max="11012" width="14.85546875" style="73" customWidth="1"/>
    <col min="11013" max="11013" width="19.5703125" style="73" customWidth="1"/>
    <col min="11014" max="11014" width="13.7109375" style="73" customWidth="1"/>
    <col min="11015" max="11015" width="14.7109375" style="73" customWidth="1"/>
    <col min="11016" max="11017" width="14.140625" style="73" customWidth="1"/>
    <col min="11018" max="11018" width="15.140625" style="73" customWidth="1"/>
    <col min="11019" max="11019" width="21.5703125" style="73" customWidth="1"/>
    <col min="11020" max="11261" width="9.140625" style="73"/>
    <col min="11262" max="11262" width="6.5703125" style="73" customWidth="1"/>
    <col min="11263" max="11263" width="35.28515625" style="73" customWidth="1"/>
    <col min="11264" max="11264" width="14" style="73" customWidth="1"/>
    <col min="11265" max="11265" width="11.42578125" style="73" customWidth="1"/>
    <col min="11266" max="11266" width="21.7109375" style="73" customWidth="1"/>
    <col min="11267" max="11267" width="13.7109375" style="73" customWidth="1"/>
    <col min="11268" max="11268" width="14.85546875" style="73" customWidth="1"/>
    <col min="11269" max="11269" width="19.5703125" style="73" customWidth="1"/>
    <col min="11270" max="11270" width="13.7109375" style="73" customWidth="1"/>
    <col min="11271" max="11271" width="14.7109375" style="73" customWidth="1"/>
    <col min="11272" max="11273" width="14.140625" style="73" customWidth="1"/>
    <col min="11274" max="11274" width="15.140625" style="73" customWidth="1"/>
    <col min="11275" max="11275" width="21.5703125" style="73" customWidth="1"/>
    <col min="11276" max="11517" width="9.140625" style="73"/>
    <col min="11518" max="11518" width="6.5703125" style="73" customWidth="1"/>
    <col min="11519" max="11519" width="35.28515625" style="73" customWidth="1"/>
    <col min="11520" max="11520" width="14" style="73" customWidth="1"/>
    <col min="11521" max="11521" width="11.42578125" style="73" customWidth="1"/>
    <col min="11522" max="11522" width="21.7109375" style="73" customWidth="1"/>
    <col min="11523" max="11523" width="13.7109375" style="73" customWidth="1"/>
    <col min="11524" max="11524" width="14.85546875" style="73" customWidth="1"/>
    <col min="11525" max="11525" width="19.5703125" style="73" customWidth="1"/>
    <col min="11526" max="11526" width="13.7109375" style="73" customWidth="1"/>
    <col min="11527" max="11527" width="14.7109375" style="73" customWidth="1"/>
    <col min="11528" max="11529" width="14.140625" style="73" customWidth="1"/>
    <col min="11530" max="11530" width="15.140625" style="73" customWidth="1"/>
    <col min="11531" max="11531" width="21.5703125" style="73" customWidth="1"/>
    <col min="11532" max="11773" width="9.140625" style="73"/>
    <col min="11774" max="11774" width="6.5703125" style="73" customWidth="1"/>
    <col min="11775" max="11775" width="35.28515625" style="73" customWidth="1"/>
    <col min="11776" max="11776" width="14" style="73" customWidth="1"/>
    <col min="11777" max="11777" width="11.42578125" style="73" customWidth="1"/>
    <col min="11778" max="11778" width="21.7109375" style="73" customWidth="1"/>
    <col min="11779" max="11779" width="13.7109375" style="73" customWidth="1"/>
    <col min="11780" max="11780" width="14.85546875" style="73" customWidth="1"/>
    <col min="11781" max="11781" width="19.5703125" style="73" customWidth="1"/>
    <col min="11782" max="11782" width="13.7109375" style="73" customWidth="1"/>
    <col min="11783" max="11783" width="14.7109375" style="73" customWidth="1"/>
    <col min="11784" max="11785" width="14.140625" style="73" customWidth="1"/>
    <col min="11786" max="11786" width="15.140625" style="73" customWidth="1"/>
    <col min="11787" max="11787" width="21.5703125" style="73" customWidth="1"/>
    <col min="11788" max="12029" width="9.140625" style="73"/>
    <col min="12030" max="12030" width="6.5703125" style="73" customWidth="1"/>
    <col min="12031" max="12031" width="35.28515625" style="73" customWidth="1"/>
    <col min="12032" max="12032" width="14" style="73" customWidth="1"/>
    <col min="12033" max="12033" width="11.42578125" style="73" customWidth="1"/>
    <col min="12034" max="12034" width="21.7109375" style="73" customWidth="1"/>
    <col min="12035" max="12035" width="13.7109375" style="73" customWidth="1"/>
    <col min="12036" max="12036" width="14.85546875" style="73" customWidth="1"/>
    <col min="12037" max="12037" width="19.5703125" style="73" customWidth="1"/>
    <col min="12038" max="12038" width="13.7109375" style="73" customWidth="1"/>
    <col min="12039" max="12039" width="14.7109375" style="73" customWidth="1"/>
    <col min="12040" max="12041" width="14.140625" style="73" customWidth="1"/>
    <col min="12042" max="12042" width="15.140625" style="73" customWidth="1"/>
    <col min="12043" max="12043" width="21.5703125" style="73" customWidth="1"/>
    <col min="12044" max="12285" width="9.140625" style="73"/>
    <col min="12286" max="12286" width="6.5703125" style="73" customWidth="1"/>
    <col min="12287" max="12287" width="35.28515625" style="73" customWidth="1"/>
    <col min="12288" max="12288" width="14" style="73" customWidth="1"/>
    <col min="12289" max="12289" width="11.42578125" style="73" customWidth="1"/>
    <col min="12290" max="12290" width="21.7109375" style="73" customWidth="1"/>
    <col min="12291" max="12291" width="13.7109375" style="73" customWidth="1"/>
    <col min="12292" max="12292" width="14.85546875" style="73" customWidth="1"/>
    <col min="12293" max="12293" width="19.5703125" style="73" customWidth="1"/>
    <col min="12294" max="12294" width="13.7109375" style="73" customWidth="1"/>
    <col min="12295" max="12295" width="14.7109375" style="73" customWidth="1"/>
    <col min="12296" max="12297" width="14.140625" style="73" customWidth="1"/>
    <col min="12298" max="12298" width="15.140625" style="73" customWidth="1"/>
    <col min="12299" max="12299" width="21.5703125" style="73" customWidth="1"/>
    <col min="12300" max="12541" width="9.140625" style="73"/>
    <col min="12542" max="12542" width="6.5703125" style="73" customWidth="1"/>
    <col min="12543" max="12543" width="35.28515625" style="73" customWidth="1"/>
    <col min="12544" max="12544" width="14" style="73" customWidth="1"/>
    <col min="12545" max="12545" width="11.42578125" style="73" customWidth="1"/>
    <col min="12546" max="12546" width="21.7109375" style="73" customWidth="1"/>
    <col min="12547" max="12547" width="13.7109375" style="73" customWidth="1"/>
    <col min="12548" max="12548" width="14.85546875" style="73" customWidth="1"/>
    <col min="12549" max="12549" width="19.5703125" style="73" customWidth="1"/>
    <col min="12550" max="12550" width="13.7109375" style="73" customWidth="1"/>
    <col min="12551" max="12551" width="14.7109375" style="73" customWidth="1"/>
    <col min="12552" max="12553" width="14.140625" style="73" customWidth="1"/>
    <col min="12554" max="12554" width="15.140625" style="73" customWidth="1"/>
    <col min="12555" max="12555" width="21.5703125" style="73" customWidth="1"/>
    <col min="12556" max="12797" width="9.140625" style="73"/>
    <col min="12798" max="12798" width="6.5703125" style="73" customWidth="1"/>
    <col min="12799" max="12799" width="35.28515625" style="73" customWidth="1"/>
    <col min="12800" max="12800" width="14" style="73" customWidth="1"/>
    <col min="12801" max="12801" width="11.42578125" style="73" customWidth="1"/>
    <col min="12802" max="12802" width="21.7109375" style="73" customWidth="1"/>
    <col min="12803" max="12803" width="13.7109375" style="73" customWidth="1"/>
    <col min="12804" max="12804" width="14.85546875" style="73" customWidth="1"/>
    <col min="12805" max="12805" width="19.5703125" style="73" customWidth="1"/>
    <col min="12806" max="12806" width="13.7109375" style="73" customWidth="1"/>
    <col min="12807" max="12807" width="14.7109375" style="73" customWidth="1"/>
    <col min="12808" max="12809" width="14.140625" style="73" customWidth="1"/>
    <col min="12810" max="12810" width="15.140625" style="73" customWidth="1"/>
    <col min="12811" max="12811" width="21.5703125" style="73" customWidth="1"/>
    <col min="12812" max="13053" width="9.140625" style="73"/>
    <col min="13054" max="13054" width="6.5703125" style="73" customWidth="1"/>
    <col min="13055" max="13055" width="35.28515625" style="73" customWidth="1"/>
    <col min="13056" max="13056" width="14" style="73" customWidth="1"/>
    <col min="13057" max="13057" width="11.42578125" style="73" customWidth="1"/>
    <col min="13058" max="13058" width="21.7109375" style="73" customWidth="1"/>
    <col min="13059" max="13059" width="13.7109375" style="73" customWidth="1"/>
    <col min="13060" max="13060" width="14.85546875" style="73" customWidth="1"/>
    <col min="13061" max="13061" width="19.5703125" style="73" customWidth="1"/>
    <col min="13062" max="13062" width="13.7109375" style="73" customWidth="1"/>
    <col min="13063" max="13063" width="14.7109375" style="73" customWidth="1"/>
    <col min="13064" max="13065" width="14.140625" style="73" customWidth="1"/>
    <col min="13066" max="13066" width="15.140625" style="73" customWidth="1"/>
    <col min="13067" max="13067" width="21.5703125" style="73" customWidth="1"/>
    <col min="13068" max="13309" width="9.140625" style="73"/>
    <col min="13310" max="13310" width="6.5703125" style="73" customWidth="1"/>
    <col min="13311" max="13311" width="35.28515625" style="73" customWidth="1"/>
    <col min="13312" max="13312" width="14" style="73" customWidth="1"/>
    <col min="13313" max="13313" width="11.42578125" style="73" customWidth="1"/>
    <col min="13314" max="13314" width="21.7109375" style="73" customWidth="1"/>
    <col min="13315" max="13315" width="13.7109375" style="73" customWidth="1"/>
    <col min="13316" max="13316" width="14.85546875" style="73" customWidth="1"/>
    <col min="13317" max="13317" width="19.5703125" style="73" customWidth="1"/>
    <col min="13318" max="13318" width="13.7109375" style="73" customWidth="1"/>
    <col min="13319" max="13319" width="14.7109375" style="73" customWidth="1"/>
    <col min="13320" max="13321" width="14.140625" style="73" customWidth="1"/>
    <col min="13322" max="13322" width="15.140625" style="73" customWidth="1"/>
    <col min="13323" max="13323" width="21.5703125" style="73" customWidth="1"/>
    <col min="13324" max="13565" width="9.140625" style="73"/>
    <col min="13566" max="13566" width="6.5703125" style="73" customWidth="1"/>
    <col min="13567" max="13567" width="35.28515625" style="73" customWidth="1"/>
    <col min="13568" max="13568" width="14" style="73" customWidth="1"/>
    <col min="13569" max="13569" width="11.42578125" style="73" customWidth="1"/>
    <col min="13570" max="13570" width="21.7109375" style="73" customWidth="1"/>
    <col min="13571" max="13571" width="13.7109375" style="73" customWidth="1"/>
    <col min="13572" max="13572" width="14.85546875" style="73" customWidth="1"/>
    <col min="13573" max="13573" width="19.5703125" style="73" customWidth="1"/>
    <col min="13574" max="13574" width="13.7109375" style="73" customWidth="1"/>
    <col min="13575" max="13575" width="14.7109375" style="73" customWidth="1"/>
    <col min="13576" max="13577" width="14.140625" style="73" customWidth="1"/>
    <col min="13578" max="13578" width="15.140625" style="73" customWidth="1"/>
    <col min="13579" max="13579" width="21.5703125" style="73" customWidth="1"/>
    <col min="13580" max="13821" width="9.140625" style="73"/>
    <col min="13822" max="13822" width="6.5703125" style="73" customWidth="1"/>
    <col min="13823" max="13823" width="35.28515625" style="73" customWidth="1"/>
    <col min="13824" max="13824" width="14" style="73" customWidth="1"/>
    <col min="13825" max="13825" width="11.42578125" style="73" customWidth="1"/>
    <col min="13826" max="13826" width="21.7109375" style="73" customWidth="1"/>
    <col min="13827" max="13827" width="13.7109375" style="73" customWidth="1"/>
    <col min="13828" max="13828" width="14.85546875" style="73" customWidth="1"/>
    <col min="13829" max="13829" width="19.5703125" style="73" customWidth="1"/>
    <col min="13830" max="13830" width="13.7109375" style="73" customWidth="1"/>
    <col min="13831" max="13831" width="14.7109375" style="73" customWidth="1"/>
    <col min="13832" max="13833" width="14.140625" style="73" customWidth="1"/>
    <col min="13834" max="13834" width="15.140625" style="73" customWidth="1"/>
    <col min="13835" max="13835" width="21.5703125" style="73" customWidth="1"/>
    <col min="13836" max="14077" width="9.140625" style="73"/>
    <col min="14078" max="14078" width="6.5703125" style="73" customWidth="1"/>
    <col min="14079" max="14079" width="35.28515625" style="73" customWidth="1"/>
    <col min="14080" max="14080" width="14" style="73" customWidth="1"/>
    <col min="14081" max="14081" width="11.42578125" style="73" customWidth="1"/>
    <col min="14082" max="14082" width="21.7109375" style="73" customWidth="1"/>
    <col min="14083" max="14083" width="13.7109375" style="73" customWidth="1"/>
    <col min="14084" max="14084" width="14.85546875" style="73" customWidth="1"/>
    <col min="14085" max="14085" width="19.5703125" style="73" customWidth="1"/>
    <col min="14086" max="14086" width="13.7109375" style="73" customWidth="1"/>
    <col min="14087" max="14087" width="14.7109375" style="73" customWidth="1"/>
    <col min="14088" max="14089" width="14.140625" style="73" customWidth="1"/>
    <col min="14090" max="14090" width="15.140625" style="73" customWidth="1"/>
    <col min="14091" max="14091" width="21.5703125" style="73" customWidth="1"/>
    <col min="14092" max="14333" width="9.140625" style="73"/>
    <col min="14334" max="14334" width="6.5703125" style="73" customWidth="1"/>
    <col min="14335" max="14335" width="35.28515625" style="73" customWidth="1"/>
    <col min="14336" max="14336" width="14" style="73" customWidth="1"/>
    <col min="14337" max="14337" width="11.42578125" style="73" customWidth="1"/>
    <col min="14338" max="14338" width="21.7109375" style="73" customWidth="1"/>
    <col min="14339" max="14339" width="13.7109375" style="73" customWidth="1"/>
    <col min="14340" max="14340" width="14.85546875" style="73" customWidth="1"/>
    <col min="14341" max="14341" width="19.5703125" style="73" customWidth="1"/>
    <col min="14342" max="14342" width="13.7109375" style="73" customWidth="1"/>
    <col min="14343" max="14343" width="14.7109375" style="73" customWidth="1"/>
    <col min="14344" max="14345" width="14.140625" style="73" customWidth="1"/>
    <col min="14346" max="14346" width="15.140625" style="73" customWidth="1"/>
    <col min="14347" max="14347" width="21.5703125" style="73" customWidth="1"/>
    <col min="14348" max="14589" width="9.140625" style="73"/>
    <col min="14590" max="14590" width="6.5703125" style="73" customWidth="1"/>
    <col min="14591" max="14591" width="35.28515625" style="73" customWidth="1"/>
    <col min="14592" max="14592" width="14" style="73" customWidth="1"/>
    <col min="14593" max="14593" width="11.42578125" style="73" customWidth="1"/>
    <col min="14594" max="14594" width="21.7109375" style="73" customWidth="1"/>
    <col min="14595" max="14595" width="13.7109375" style="73" customWidth="1"/>
    <col min="14596" max="14596" width="14.85546875" style="73" customWidth="1"/>
    <col min="14597" max="14597" width="19.5703125" style="73" customWidth="1"/>
    <col min="14598" max="14598" width="13.7109375" style="73" customWidth="1"/>
    <col min="14599" max="14599" width="14.7109375" style="73" customWidth="1"/>
    <col min="14600" max="14601" width="14.140625" style="73" customWidth="1"/>
    <col min="14602" max="14602" width="15.140625" style="73" customWidth="1"/>
    <col min="14603" max="14603" width="21.5703125" style="73" customWidth="1"/>
    <col min="14604" max="14845" width="9.140625" style="73"/>
    <col min="14846" max="14846" width="6.5703125" style="73" customWidth="1"/>
    <col min="14847" max="14847" width="35.28515625" style="73" customWidth="1"/>
    <col min="14848" max="14848" width="14" style="73" customWidth="1"/>
    <col min="14849" max="14849" width="11.42578125" style="73" customWidth="1"/>
    <col min="14850" max="14850" width="21.7109375" style="73" customWidth="1"/>
    <col min="14851" max="14851" width="13.7109375" style="73" customWidth="1"/>
    <col min="14852" max="14852" width="14.85546875" style="73" customWidth="1"/>
    <col min="14853" max="14853" width="19.5703125" style="73" customWidth="1"/>
    <col min="14854" max="14854" width="13.7109375" style="73" customWidth="1"/>
    <col min="14855" max="14855" width="14.7109375" style="73" customWidth="1"/>
    <col min="14856" max="14857" width="14.140625" style="73" customWidth="1"/>
    <col min="14858" max="14858" width="15.140625" style="73" customWidth="1"/>
    <col min="14859" max="14859" width="21.5703125" style="73" customWidth="1"/>
    <col min="14860" max="15101" width="9.140625" style="73"/>
    <col min="15102" max="15102" width="6.5703125" style="73" customWidth="1"/>
    <col min="15103" max="15103" width="35.28515625" style="73" customWidth="1"/>
    <col min="15104" max="15104" width="14" style="73" customWidth="1"/>
    <col min="15105" max="15105" width="11.42578125" style="73" customWidth="1"/>
    <col min="15106" max="15106" width="21.7109375" style="73" customWidth="1"/>
    <col min="15107" max="15107" width="13.7109375" style="73" customWidth="1"/>
    <col min="15108" max="15108" width="14.85546875" style="73" customWidth="1"/>
    <col min="15109" max="15109" width="19.5703125" style="73" customWidth="1"/>
    <col min="15110" max="15110" width="13.7109375" style="73" customWidth="1"/>
    <col min="15111" max="15111" width="14.7109375" style="73" customWidth="1"/>
    <col min="15112" max="15113" width="14.140625" style="73" customWidth="1"/>
    <col min="15114" max="15114" width="15.140625" style="73" customWidth="1"/>
    <col min="15115" max="15115" width="21.5703125" style="73" customWidth="1"/>
    <col min="15116" max="15357" width="9.140625" style="73"/>
    <col min="15358" max="15358" width="6.5703125" style="73" customWidth="1"/>
    <col min="15359" max="15359" width="35.28515625" style="73" customWidth="1"/>
    <col min="15360" max="15360" width="14" style="73" customWidth="1"/>
    <col min="15361" max="15361" width="11.42578125" style="73" customWidth="1"/>
    <col min="15362" max="15362" width="21.7109375" style="73" customWidth="1"/>
    <col min="15363" max="15363" width="13.7109375" style="73" customWidth="1"/>
    <col min="15364" max="15364" width="14.85546875" style="73" customWidth="1"/>
    <col min="15365" max="15365" width="19.5703125" style="73" customWidth="1"/>
    <col min="15366" max="15366" width="13.7109375" style="73" customWidth="1"/>
    <col min="15367" max="15367" width="14.7109375" style="73" customWidth="1"/>
    <col min="15368" max="15369" width="14.140625" style="73" customWidth="1"/>
    <col min="15370" max="15370" width="15.140625" style="73" customWidth="1"/>
    <col min="15371" max="15371" width="21.5703125" style="73" customWidth="1"/>
    <col min="15372" max="15613" width="9.140625" style="73"/>
    <col min="15614" max="15614" width="6.5703125" style="73" customWidth="1"/>
    <col min="15615" max="15615" width="35.28515625" style="73" customWidth="1"/>
    <col min="15616" max="15616" width="14" style="73" customWidth="1"/>
    <col min="15617" max="15617" width="11.42578125" style="73" customWidth="1"/>
    <col min="15618" max="15618" width="21.7109375" style="73" customWidth="1"/>
    <col min="15619" max="15619" width="13.7109375" style="73" customWidth="1"/>
    <col min="15620" max="15620" width="14.85546875" style="73" customWidth="1"/>
    <col min="15621" max="15621" width="19.5703125" style="73" customWidth="1"/>
    <col min="15622" max="15622" width="13.7109375" style="73" customWidth="1"/>
    <col min="15623" max="15623" width="14.7109375" style="73" customWidth="1"/>
    <col min="15624" max="15625" width="14.140625" style="73" customWidth="1"/>
    <col min="15626" max="15626" width="15.140625" style="73" customWidth="1"/>
    <col min="15627" max="15627" width="21.5703125" style="73" customWidth="1"/>
    <col min="15628" max="15869" width="9.140625" style="73"/>
    <col min="15870" max="15870" width="6.5703125" style="73" customWidth="1"/>
    <col min="15871" max="15871" width="35.28515625" style="73" customWidth="1"/>
    <col min="15872" max="15872" width="14" style="73" customWidth="1"/>
    <col min="15873" max="15873" width="11.42578125" style="73" customWidth="1"/>
    <col min="15874" max="15874" width="21.7109375" style="73" customWidth="1"/>
    <col min="15875" max="15875" width="13.7109375" style="73" customWidth="1"/>
    <col min="15876" max="15876" width="14.85546875" style="73" customWidth="1"/>
    <col min="15877" max="15877" width="19.5703125" style="73" customWidth="1"/>
    <col min="15878" max="15878" width="13.7109375" style="73" customWidth="1"/>
    <col min="15879" max="15879" width="14.7109375" style="73" customWidth="1"/>
    <col min="15880" max="15881" width="14.140625" style="73" customWidth="1"/>
    <col min="15882" max="15882" width="15.140625" style="73" customWidth="1"/>
    <col min="15883" max="15883" width="21.5703125" style="73" customWidth="1"/>
    <col min="15884" max="16125" width="9.140625" style="73"/>
    <col min="16126" max="16126" width="6.5703125" style="73" customWidth="1"/>
    <col min="16127" max="16127" width="35.28515625" style="73" customWidth="1"/>
    <col min="16128" max="16128" width="14" style="73" customWidth="1"/>
    <col min="16129" max="16129" width="11.42578125" style="73" customWidth="1"/>
    <col min="16130" max="16130" width="21.7109375" style="73" customWidth="1"/>
    <col min="16131" max="16131" width="13.7109375" style="73" customWidth="1"/>
    <col min="16132" max="16132" width="14.85546875" style="73" customWidth="1"/>
    <col min="16133" max="16133" width="19.5703125" style="73" customWidth="1"/>
    <col min="16134" max="16134" width="13.7109375" style="73" customWidth="1"/>
    <col min="16135" max="16135" width="14.7109375" style="73" customWidth="1"/>
    <col min="16136" max="16137" width="14.140625" style="73" customWidth="1"/>
    <col min="16138" max="16138" width="15.140625" style="73" customWidth="1"/>
    <col min="16139" max="16139" width="21.5703125" style="73" customWidth="1"/>
    <col min="16140" max="16384" width="9.140625" style="73"/>
  </cols>
  <sheetData>
    <row r="1" spans="1:11" ht="48" customHeight="1" x14ac:dyDescent="0.25">
      <c r="A1" s="99" t="s">
        <v>59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ht="24" customHeight="1" x14ac:dyDescent="0.25">
      <c r="A2" s="99" t="s">
        <v>291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24" customHeight="1" x14ac:dyDescent="0.25">
      <c r="A3" s="100" t="s">
        <v>18</v>
      </c>
      <c r="B3" s="100" t="s">
        <v>19</v>
      </c>
      <c r="C3" s="100" t="s">
        <v>20</v>
      </c>
      <c r="D3" s="100" t="s">
        <v>21</v>
      </c>
      <c r="E3" s="100" t="s">
        <v>22</v>
      </c>
      <c r="F3" s="100" t="s">
        <v>23</v>
      </c>
      <c r="G3" s="101" t="s">
        <v>144</v>
      </c>
      <c r="H3" s="101" t="s">
        <v>24</v>
      </c>
      <c r="I3" s="100" t="s">
        <v>25</v>
      </c>
      <c r="J3" s="100"/>
      <c r="K3" s="100"/>
    </row>
    <row r="4" spans="1:11" ht="15" customHeight="1" x14ac:dyDescent="0.25">
      <c r="A4" s="100"/>
      <c r="B4" s="100"/>
      <c r="C4" s="100"/>
      <c r="D4" s="100"/>
      <c r="E4" s="100"/>
      <c r="F4" s="100"/>
      <c r="G4" s="102"/>
      <c r="H4" s="102"/>
      <c r="I4" s="100" t="s">
        <v>26</v>
      </c>
      <c r="J4" s="101" t="s">
        <v>27</v>
      </c>
      <c r="K4" s="100" t="s">
        <v>28</v>
      </c>
    </row>
    <row r="5" spans="1:11" ht="31.5" customHeight="1" x14ac:dyDescent="0.25">
      <c r="A5" s="100"/>
      <c r="B5" s="100"/>
      <c r="C5" s="100"/>
      <c r="D5" s="100"/>
      <c r="E5" s="100"/>
      <c r="F5" s="100"/>
      <c r="G5" s="103"/>
      <c r="H5" s="103"/>
      <c r="I5" s="100"/>
      <c r="J5" s="103"/>
      <c r="K5" s="100"/>
    </row>
    <row r="6" spans="1:11" x14ac:dyDescent="0.25">
      <c r="A6" s="5">
        <v>1</v>
      </c>
      <c r="B6" s="5">
        <v>2</v>
      </c>
      <c r="C6" s="5">
        <v>3</v>
      </c>
      <c r="D6" s="5">
        <f t="shared" ref="D6:I6" si="0">C6+1</f>
        <v>4</v>
      </c>
      <c r="E6" s="5">
        <f t="shared" si="0"/>
        <v>5</v>
      </c>
      <c r="F6" s="5">
        <f t="shared" si="0"/>
        <v>6</v>
      </c>
      <c r="G6" s="5">
        <f t="shared" si="0"/>
        <v>7</v>
      </c>
      <c r="H6" s="5">
        <f t="shared" si="0"/>
        <v>8</v>
      </c>
      <c r="I6" s="5">
        <f t="shared" si="0"/>
        <v>9</v>
      </c>
      <c r="J6" s="5">
        <v>10</v>
      </c>
      <c r="K6" s="5">
        <v>11</v>
      </c>
    </row>
    <row r="7" spans="1:11" s="61" customFormat="1" ht="82.5" customHeight="1" x14ac:dyDescent="0.25">
      <c r="A7" s="113">
        <v>1</v>
      </c>
      <c r="B7" s="110" t="s">
        <v>12</v>
      </c>
      <c r="C7" s="14" t="s">
        <v>302</v>
      </c>
      <c r="D7" s="7" t="s">
        <v>305</v>
      </c>
      <c r="E7" s="9"/>
      <c r="F7" s="13">
        <v>46022</v>
      </c>
      <c r="G7" s="116">
        <f>40775680.41</f>
        <v>40775680.409999996</v>
      </c>
      <c r="H7" s="117"/>
      <c r="I7" s="118">
        <f>K7</f>
        <v>10696.7</v>
      </c>
      <c r="J7" s="118"/>
      <c r="K7" s="118">
        <v>10696.7</v>
      </c>
    </row>
    <row r="8" spans="1:11" s="61" customFormat="1" ht="94.5" x14ac:dyDescent="0.25">
      <c r="A8" s="114"/>
      <c r="B8" s="111"/>
      <c r="C8" s="12" t="s">
        <v>303</v>
      </c>
      <c r="D8" s="7" t="s">
        <v>306</v>
      </c>
      <c r="E8" s="9"/>
      <c r="F8" s="13">
        <v>46022</v>
      </c>
      <c r="G8" s="116">
        <f>28983316.82</f>
        <v>28983316.82</v>
      </c>
      <c r="H8" s="117"/>
      <c r="I8" s="118">
        <f>K8</f>
        <v>8207.1932500000003</v>
      </c>
      <c r="J8" s="119"/>
      <c r="K8" s="118">
        <f>8207193.25/1000</f>
        <v>8207.1932500000003</v>
      </c>
    </row>
    <row r="9" spans="1:11" s="61" customFormat="1" ht="88.5" customHeight="1" x14ac:dyDescent="0.25">
      <c r="A9" s="115"/>
      <c r="B9" s="112"/>
      <c r="C9" s="14" t="s">
        <v>304</v>
      </c>
      <c r="D9" s="7" t="s">
        <v>307</v>
      </c>
      <c r="E9" s="9"/>
      <c r="F9" s="13">
        <v>46022</v>
      </c>
      <c r="G9" s="116">
        <f>15190104.39</f>
        <v>15190104.390000001</v>
      </c>
      <c r="H9" s="117"/>
      <c r="I9" s="118">
        <f>K9</f>
        <v>2844.9</v>
      </c>
      <c r="J9" s="118"/>
      <c r="K9" s="118">
        <v>2844.9</v>
      </c>
    </row>
    <row r="10" spans="1:11" s="61" customFormat="1" ht="26.25" customHeight="1" x14ac:dyDescent="0.25">
      <c r="A10" s="68">
        <v>2</v>
      </c>
      <c r="B10" s="82" t="s">
        <v>309</v>
      </c>
      <c r="C10" s="83"/>
      <c r="D10" s="17"/>
      <c r="E10" s="9"/>
      <c r="F10" s="13"/>
      <c r="G10" s="120"/>
      <c r="H10" s="9"/>
      <c r="I10" s="118"/>
      <c r="J10" s="118"/>
      <c r="K10" s="118"/>
    </row>
    <row r="11" spans="1:11" s="61" customFormat="1" ht="87" customHeight="1" x14ac:dyDescent="0.25">
      <c r="A11" s="85" t="s">
        <v>39</v>
      </c>
      <c r="B11" s="70" t="s">
        <v>120</v>
      </c>
      <c r="C11" s="69" t="s">
        <v>312</v>
      </c>
      <c r="D11" s="17" t="s">
        <v>313</v>
      </c>
      <c r="E11" s="72" t="s">
        <v>9</v>
      </c>
      <c r="F11" s="13">
        <v>45747</v>
      </c>
      <c r="G11" s="120">
        <f>548870</f>
        <v>548870</v>
      </c>
      <c r="H11" s="9"/>
      <c r="I11" s="77">
        <f t="shared" ref="I11:I21" si="1">K11</f>
        <v>548.9</v>
      </c>
      <c r="J11" s="118"/>
      <c r="K11" s="118">
        <f>'Подпрограмма 2'!K68</f>
        <v>548.9</v>
      </c>
    </row>
    <row r="12" spans="1:11" s="61" customFormat="1" ht="87" customHeight="1" x14ac:dyDescent="0.25">
      <c r="A12" s="85" t="s">
        <v>40</v>
      </c>
      <c r="B12" s="38" t="s">
        <v>123</v>
      </c>
      <c r="C12" s="71" t="s">
        <v>311</v>
      </c>
      <c r="D12" s="69" t="s">
        <v>310</v>
      </c>
      <c r="E12" s="72" t="s">
        <v>9</v>
      </c>
      <c r="F12" s="13">
        <v>46022</v>
      </c>
      <c r="G12" s="120">
        <f>164502</f>
        <v>164502</v>
      </c>
      <c r="H12" s="9"/>
      <c r="I12" s="77">
        <f t="shared" si="1"/>
        <v>164.5</v>
      </c>
      <c r="J12" s="118"/>
      <c r="K12" s="118">
        <f>'Подпрограмма 2'!M71</f>
        <v>164.5</v>
      </c>
    </row>
    <row r="13" spans="1:11" ht="81.75" customHeight="1" x14ac:dyDescent="0.25">
      <c r="A13" s="67">
        <v>3</v>
      </c>
      <c r="B13" s="74" t="s">
        <v>224</v>
      </c>
      <c r="C13" s="67" t="s">
        <v>294</v>
      </c>
      <c r="D13" s="67" t="s">
        <v>295</v>
      </c>
      <c r="E13" s="72" t="s">
        <v>9</v>
      </c>
      <c r="F13" s="75">
        <v>45961</v>
      </c>
      <c r="G13" s="121">
        <f>2400000</f>
        <v>2400000</v>
      </c>
      <c r="H13" s="67"/>
      <c r="I13" s="77">
        <f t="shared" si="1"/>
        <v>0</v>
      </c>
      <c r="J13" s="77"/>
      <c r="K13" s="77">
        <f>'Подпрограмма 2'!K77</f>
        <v>0</v>
      </c>
    </row>
    <row r="14" spans="1:11" ht="82.5" x14ac:dyDescent="0.25">
      <c r="A14" s="76">
        <v>4</v>
      </c>
      <c r="B14" s="3" t="s">
        <v>248</v>
      </c>
      <c r="C14" s="101" t="s">
        <v>300</v>
      </c>
      <c r="D14" s="101" t="s">
        <v>301</v>
      </c>
      <c r="E14" s="72" t="s">
        <v>9</v>
      </c>
      <c r="F14" s="107">
        <v>46011</v>
      </c>
      <c r="G14" s="122">
        <f>2243564.42</f>
        <v>2243564.42</v>
      </c>
      <c r="H14" s="67"/>
      <c r="I14" s="77">
        <f t="shared" si="1"/>
        <v>0</v>
      </c>
      <c r="J14" s="77"/>
      <c r="K14" s="77">
        <f>'Подпрограмма 2'!K133</f>
        <v>0</v>
      </c>
    </row>
    <row r="15" spans="1:11" ht="82.5" x14ac:dyDescent="0.25">
      <c r="A15" s="11">
        <v>5</v>
      </c>
      <c r="B15" s="3" t="s">
        <v>249</v>
      </c>
      <c r="C15" s="102"/>
      <c r="D15" s="102"/>
      <c r="E15" s="72" t="s">
        <v>9</v>
      </c>
      <c r="F15" s="108"/>
      <c r="G15" s="123"/>
      <c r="H15" s="67"/>
      <c r="I15" s="77">
        <f t="shared" si="1"/>
        <v>0</v>
      </c>
      <c r="J15" s="77"/>
      <c r="K15" s="84">
        <f>'Подпрограмма 2'!K134</f>
        <v>0</v>
      </c>
    </row>
    <row r="16" spans="1:11" s="78" customFormat="1" ht="82.5" x14ac:dyDescent="0.25">
      <c r="A16" s="67">
        <v>6</v>
      </c>
      <c r="B16" s="3" t="s">
        <v>250</v>
      </c>
      <c r="C16" s="103"/>
      <c r="D16" s="103"/>
      <c r="E16" s="72" t="s">
        <v>9</v>
      </c>
      <c r="F16" s="109"/>
      <c r="G16" s="124"/>
      <c r="H16" s="77"/>
      <c r="I16" s="77">
        <f t="shared" si="1"/>
        <v>0</v>
      </c>
      <c r="J16" s="84"/>
      <c r="K16" s="84">
        <f>'Подпрограмма 2'!K135</f>
        <v>0</v>
      </c>
    </row>
    <row r="17" spans="1:11" ht="81.75" customHeight="1" x14ac:dyDescent="0.25">
      <c r="A17" s="76">
        <v>7</v>
      </c>
      <c r="B17" s="79" t="s">
        <v>213</v>
      </c>
      <c r="C17" s="67" t="s">
        <v>292</v>
      </c>
      <c r="D17" s="75" t="s">
        <v>293</v>
      </c>
      <c r="E17" s="72" t="s">
        <v>9</v>
      </c>
      <c r="F17" s="80">
        <v>45961</v>
      </c>
      <c r="G17" s="125">
        <f>2062300</f>
        <v>2062300</v>
      </c>
      <c r="H17" s="67"/>
      <c r="I17" s="77">
        <f t="shared" si="1"/>
        <v>0</v>
      </c>
      <c r="J17" s="77"/>
      <c r="K17" s="84">
        <f>'Подпрограмма 2'!K136</f>
        <v>0</v>
      </c>
    </row>
    <row r="18" spans="1:11" ht="81.75" customHeight="1" x14ac:dyDescent="0.25">
      <c r="A18" s="11">
        <v>8</v>
      </c>
      <c r="B18" s="3" t="s">
        <v>243</v>
      </c>
      <c r="C18" s="67" t="s">
        <v>297</v>
      </c>
      <c r="D18" s="67" t="s">
        <v>296</v>
      </c>
      <c r="E18" s="72" t="s">
        <v>9</v>
      </c>
      <c r="F18" s="81">
        <v>45900</v>
      </c>
      <c r="G18" s="126">
        <f>557179</f>
        <v>557179</v>
      </c>
      <c r="H18" s="67"/>
      <c r="I18" s="77">
        <f t="shared" si="1"/>
        <v>0</v>
      </c>
      <c r="J18" s="77"/>
      <c r="K18" s="84">
        <f>'Подпрограмма 2'!K137</f>
        <v>0</v>
      </c>
    </row>
    <row r="19" spans="1:11" ht="81.75" customHeight="1" x14ac:dyDescent="0.25">
      <c r="A19" s="67">
        <v>9</v>
      </c>
      <c r="B19" s="3" t="s">
        <v>244</v>
      </c>
      <c r="C19" s="67" t="s">
        <v>298</v>
      </c>
      <c r="D19" s="67" t="s">
        <v>296</v>
      </c>
      <c r="E19" s="72" t="s">
        <v>9</v>
      </c>
      <c r="F19" s="81">
        <v>45900</v>
      </c>
      <c r="G19" s="127">
        <f>612146.5</f>
        <v>612146.5</v>
      </c>
      <c r="H19" s="67"/>
      <c r="I19" s="77">
        <f t="shared" si="1"/>
        <v>0</v>
      </c>
      <c r="J19" s="77"/>
      <c r="K19" s="84">
        <f>'Подпрограмма 2'!K138</f>
        <v>0</v>
      </c>
    </row>
    <row r="20" spans="1:11" ht="105.75" customHeight="1" x14ac:dyDescent="0.25">
      <c r="A20" s="76">
        <v>10</v>
      </c>
      <c r="B20" s="3" t="s">
        <v>245</v>
      </c>
      <c r="C20" s="67" t="s">
        <v>299</v>
      </c>
      <c r="D20" s="67" t="s">
        <v>296</v>
      </c>
      <c r="E20" s="72" t="s">
        <v>9</v>
      </c>
      <c r="F20" s="81">
        <v>45900</v>
      </c>
      <c r="G20" s="127">
        <f>470632</f>
        <v>470632</v>
      </c>
      <c r="H20" s="67"/>
      <c r="I20" s="77">
        <f t="shared" si="1"/>
        <v>0</v>
      </c>
      <c r="J20" s="77"/>
      <c r="K20" s="84">
        <f>'Подпрограмма 2'!K139</f>
        <v>0</v>
      </c>
    </row>
    <row r="21" spans="1:11" ht="105.75" customHeight="1" x14ac:dyDescent="0.25">
      <c r="A21" s="11">
        <v>11</v>
      </c>
      <c r="B21" s="3" t="s">
        <v>308</v>
      </c>
      <c r="C21" s="67" t="s">
        <v>316</v>
      </c>
      <c r="D21" s="67" t="s">
        <v>314</v>
      </c>
      <c r="E21" s="72" t="s">
        <v>315</v>
      </c>
      <c r="F21" s="81">
        <v>46752</v>
      </c>
      <c r="G21" s="127">
        <f>83431100</f>
        <v>83431100</v>
      </c>
      <c r="H21" s="67"/>
      <c r="I21" s="128">
        <f t="shared" si="1"/>
        <v>4586.8999999999996</v>
      </c>
      <c r="J21" s="77"/>
      <c r="K21" s="84">
        <f>'Подпрограмма 2'!K156</f>
        <v>4586.8999999999996</v>
      </c>
    </row>
    <row r="22" spans="1:11" ht="15" customHeight="1" x14ac:dyDescent="0.25">
      <c r="A22" s="104" t="s">
        <v>29</v>
      </c>
      <c r="B22" s="105"/>
      <c r="C22" s="105"/>
      <c r="D22" s="105"/>
      <c r="E22" s="105"/>
      <c r="F22" s="105"/>
      <c r="G22" s="106"/>
      <c r="H22" s="6">
        <f>SUM(H7:H21)</f>
        <v>0</v>
      </c>
      <c r="I22" s="6">
        <f>SUM(I7:I21)</f>
        <v>27049.093250000005</v>
      </c>
      <c r="J22" s="6">
        <f t="shared" ref="J22:K22" si="2">SUM(J7:J21)</f>
        <v>0</v>
      </c>
      <c r="K22" s="6">
        <f t="shared" si="2"/>
        <v>27049.093250000005</v>
      </c>
    </row>
  </sheetData>
  <mergeCells count="21">
    <mergeCell ref="A22:G22"/>
    <mergeCell ref="I3:K3"/>
    <mergeCell ref="I4:I5"/>
    <mergeCell ref="J4:J5"/>
    <mergeCell ref="K4:K5"/>
    <mergeCell ref="C14:C16"/>
    <mergeCell ref="D14:D16"/>
    <mergeCell ref="F14:F16"/>
    <mergeCell ref="G14:G16"/>
    <mergeCell ref="B7:B9"/>
    <mergeCell ref="A7:A9"/>
    <mergeCell ref="A1:K1"/>
    <mergeCell ref="A2:K2"/>
    <mergeCell ref="A3:A5"/>
    <mergeCell ref="B3:B5"/>
    <mergeCell ref="C3:C5"/>
    <mergeCell ref="D3:D5"/>
    <mergeCell ref="E3:E5"/>
    <mergeCell ref="F3:F5"/>
    <mergeCell ref="G3:G5"/>
    <mergeCell ref="H3:H5"/>
  </mergeCells>
  <pageMargins left="0.39370078740157483" right="0.39370078740157483" top="0.39370078740157483" bottom="0.3937007874015748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(3)</vt:lpstr>
      <vt:lpstr>'Подпрограмма 2'!Заголовки_для_печати</vt:lpstr>
      <vt:lpstr>'Подпрограмма 2 (3)'!Заголовки_для_печати</vt:lpstr>
      <vt:lpstr>'Подпрограмма 2'!Область_печати</vt:lpstr>
      <vt:lpstr>'Подпрограмма 2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2025-04-21T06:28:18Z</cp:lastPrinted>
  <dcterms:created xsi:type="dcterms:W3CDTF">2015-07-01T06:08:23Z</dcterms:created>
  <dcterms:modified xsi:type="dcterms:W3CDTF">2025-04-21T06:29:34Z</dcterms:modified>
</cp:coreProperties>
</file>